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tor\Documents\01_WORK PM\2025_205_NDS_D3 Čadca Bukov STD\A6_Vysvetlenie SP\"/>
    </mc:Choice>
  </mc:AlternateContent>
  <xr:revisionPtr revIDLastSave="0" documentId="8_{E4556E6F-A0A1-41D2-96A2-7096D694B578}" xr6:coauthVersionLast="47" xr6:coauthVersionMax="47" xr10:uidLastSave="{00000000-0000-0000-0000-000000000000}"/>
  <bookViews>
    <workbookView xWindow="-110" yWindow="-110" windowWidth="38620" windowHeight="21100" tabRatio="426" xr2:uid="{00000000-000D-0000-FFFF-FFFF00000000}"/>
  </bookViews>
  <sheets>
    <sheet name="tab.č.1 &quot;NASADENIE&quot;" sheetId="1" r:id="rId1"/>
    <sheet name="tab.č.2 &quot;VÝPOČET CENY&quot;" sheetId="4" r:id="rId2"/>
    <sheet name="tab.č.3 &quot;FAKTURAČNÉ ETAPY&quot;" sheetId="5" r:id="rId3"/>
  </sheets>
  <definedNames>
    <definedName name="_xlnm.Print_Titles" localSheetId="0">'tab.č.1 "NASADENIE"'!$A:$B</definedName>
    <definedName name="_xlnm.Print_Titles" localSheetId="1">'tab.č.2 "VÝPOČET CENY"'!$B:$B</definedName>
    <definedName name="_xlnm.Print_Area" localSheetId="0">'tab.č.1 "NASADENIE"'!$A$1:$BX$38</definedName>
  </definedNames>
  <calcPr calcId="181029" fullPrecision="0"/>
</workbook>
</file>

<file path=xl/calcChain.xml><?xml version="1.0" encoding="utf-8"?>
<calcChain xmlns="http://schemas.openxmlformats.org/spreadsheetml/2006/main">
  <c r="BA5" i="1" l="1"/>
  <c r="BO5" i="1" l="1"/>
  <c r="BO27" i="1" l="1"/>
  <c r="BO26" i="1"/>
  <c r="BO25" i="1"/>
  <c r="BO24" i="1"/>
  <c r="BO23" i="1"/>
  <c r="BO22" i="1"/>
  <c r="BO21" i="1"/>
  <c r="BO20" i="1"/>
  <c r="BO19" i="1"/>
  <c r="BO18" i="1"/>
  <c r="BO17" i="1"/>
  <c r="BO16" i="1"/>
  <c r="BO15" i="1"/>
  <c r="BO14" i="1"/>
  <c r="BO13" i="1"/>
  <c r="BO11" i="1"/>
  <c r="BO10" i="1"/>
  <c r="BO9" i="1"/>
  <c r="BO8" i="1"/>
  <c r="BO7" i="1"/>
  <c r="BW26" i="1" l="1"/>
  <c r="BA26" i="1"/>
  <c r="BX26" i="1" l="1"/>
  <c r="C23" i="4" s="1"/>
  <c r="E23" i="4" s="1"/>
  <c r="BA7" i="1"/>
  <c r="BA14" i="1"/>
  <c r="BA15" i="1"/>
  <c r="BA16" i="1"/>
  <c r="BA17" i="1"/>
  <c r="BA18" i="1"/>
  <c r="BA19" i="1"/>
  <c r="BA20" i="1"/>
  <c r="BA21" i="1"/>
  <c r="BA22" i="1"/>
  <c r="BA23" i="1"/>
  <c r="BA24" i="1"/>
  <c r="BA25" i="1"/>
  <c r="BA27" i="1"/>
  <c r="BA13" i="1"/>
  <c r="BA8" i="1"/>
  <c r="BA9" i="1"/>
  <c r="BA10" i="1"/>
  <c r="BA11" i="1"/>
  <c r="BW10" i="1"/>
  <c r="BX10" i="1" l="1"/>
  <c r="C7" i="4" s="1"/>
  <c r="BW5" i="1" l="1"/>
  <c r="BX5" i="1" s="1"/>
  <c r="BW25" i="1" l="1"/>
  <c r="BX25" i="1" l="1"/>
  <c r="C22" i="4" l="1"/>
  <c r="E22" i="4" s="1"/>
  <c r="BW14" i="1"/>
  <c r="BW15" i="1"/>
  <c r="BW16" i="1"/>
  <c r="BW17" i="1"/>
  <c r="BW18" i="1"/>
  <c r="BW19" i="1"/>
  <c r="BW20" i="1"/>
  <c r="BW21" i="1"/>
  <c r="BW22" i="1"/>
  <c r="BW23" i="1"/>
  <c r="BW24" i="1"/>
  <c r="BW27" i="1"/>
  <c r="BW13" i="1"/>
  <c r="BW8" i="1"/>
  <c r="BW9" i="1"/>
  <c r="BW11" i="1"/>
  <c r="BW7" i="1"/>
  <c r="BX19" i="1" l="1"/>
  <c r="C16" i="4" s="1"/>
  <c r="E16" i="4" s="1"/>
  <c r="BX27" i="1"/>
  <c r="BX20" i="1"/>
  <c r="C17" i="4" s="1"/>
  <c r="E17" i="4" s="1"/>
  <c r="BX8" i="1"/>
  <c r="C5" i="4" s="1"/>
  <c r="E5" i="4" s="1"/>
  <c r="BX18" i="1"/>
  <c r="C15" i="4" s="1"/>
  <c r="E15" i="4" s="1"/>
  <c r="BX21" i="1"/>
  <c r="C18" i="4" s="1"/>
  <c r="E18" i="4" s="1"/>
  <c r="BX15" i="1"/>
  <c r="C12" i="4" s="1"/>
  <c r="E12" i="4" s="1"/>
  <c r="BX9" i="1"/>
  <c r="C6" i="4" s="1"/>
  <c r="E6" i="4" s="1"/>
  <c r="BX23" i="1"/>
  <c r="BX14" i="1"/>
  <c r="C11" i="4" s="1"/>
  <c r="E11" i="4" s="1"/>
  <c r="BX16" i="1"/>
  <c r="C13" i="4" s="1"/>
  <c r="E13" i="4" s="1"/>
  <c r="BX11" i="1"/>
  <c r="BX24" i="1"/>
  <c r="BX22" i="1"/>
  <c r="BX17" i="1"/>
  <c r="C14" i="4" s="1"/>
  <c r="E14" i="4" s="1"/>
  <c r="BX13" i="1"/>
  <c r="C10" i="4" s="1"/>
  <c r="E10" i="4" s="1"/>
  <c r="BX7" i="1"/>
  <c r="C4" i="4" s="1"/>
  <c r="E4" i="4" s="1"/>
  <c r="E7" i="4" l="1"/>
  <c r="C8" i="4"/>
  <c r="E8" i="4" s="1"/>
  <c r="C19" i="4"/>
  <c r="E19" i="4" s="1"/>
  <c r="C21" i="4"/>
  <c r="E21" i="4" s="1"/>
  <c r="C20" i="4"/>
  <c r="E20" i="4" s="1"/>
  <c r="C24" i="4"/>
  <c r="E24" i="4" s="1"/>
  <c r="E25" i="4" l="1"/>
  <c r="C3" i="5" s="1"/>
  <c r="C5" i="5" l="1"/>
  <c r="C4" i="5"/>
  <c r="C6" i="5" l="1"/>
  <c r="C7" i="5" s="1"/>
  <c r="C8" i="5" l="1"/>
  <c r="C9" i="5" s="1"/>
</calcChain>
</file>

<file path=xl/sharedStrings.xml><?xml version="1.0" encoding="utf-8"?>
<sst xmlns="http://schemas.openxmlformats.org/spreadsheetml/2006/main" count="230" uniqueCount="182">
  <si>
    <t>kľúčoví odborníci</t>
  </si>
  <si>
    <t>nekľúčoví odborníci</t>
  </si>
  <si>
    <t>1.</t>
  </si>
  <si>
    <t>2.</t>
  </si>
  <si>
    <t>3.</t>
  </si>
  <si>
    <t>4.</t>
  </si>
  <si>
    <t>5.</t>
  </si>
  <si>
    <t>6.</t>
  </si>
  <si>
    <t>7.</t>
  </si>
  <si>
    <t>8.</t>
  </si>
  <si>
    <t>Nasadenie celkom</t>
  </si>
  <si>
    <t>9.</t>
  </si>
  <si>
    <t>10.</t>
  </si>
  <si>
    <t>11.</t>
  </si>
  <si>
    <t>12.</t>
  </si>
  <si>
    <t>Nasadenie počas LOV</t>
  </si>
  <si>
    <t>Nasadenie počas LPZS</t>
  </si>
  <si>
    <t>odborník na mosty</t>
  </si>
  <si>
    <t>koordinátor bezpečnosti</t>
  </si>
  <si>
    <t>environmentálny dozor STD</t>
  </si>
  <si>
    <t>KALKULÁCIA / VÝPOČET CELKOVEJ CENY</t>
  </si>
  <si>
    <t>p.č.</t>
  </si>
  <si>
    <t xml:space="preserve"> L E H O T A   N A   O Z N Á M E N I E   V Á D</t>
  </si>
  <si>
    <t xml:space="preserve"> LEHOTA NA PRÍPRAVU ZÁVEREČNEJ SPRÁVY</t>
  </si>
  <si>
    <t>Personál Dodávateľa</t>
  </si>
  <si>
    <t>Nasadenie počas Lehoty výstavby celkom</t>
  </si>
  <si>
    <t>Legenda:</t>
  </si>
  <si>
    <t>FAKTURAČNÉ ETAPY</t>
  </si>
  <si>
    <t>Fakturačné etapy</t>
  </si>
  <si>
    <t>Fakturačná etapa 1</t>
  </si>
  <si>
    <t>Fakturačná etapa 2</t>
  </si>
  <si>
    <t>Fakturačná etapa 3</t>
  </si>
  <si>
    <t>Fakturačná etapa 4</t>
  </si>
  <si>
    <t>% z ceny</t>
  </si>
  <si>
    <t>Suma (€ )</t>
  </si>
  <si>
    <t>Zmluvná cena bez DPH</t>
  </si>
  <si>
    <t>Zmluvná cena vrátane DPH</t>
  </si>
  <si>
    <t>0.</t>
  </si>
  <si>
    <t>Poznámka:</t>
  </si>
  <si>
    <r>
      <t xml:space="preserve"> </t>
    </r>
    <r>
      <rPr>
        <sz val="10"/>
        <color theme="1"/>
        <rFont val="Symbol"/>
        <family val="1"/>
        <charset val="2"/>
      </rPr>
      <t>·</t>
    </r>
    <r>
      <rPr>
        <sz val="12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uchádzač vypĺňa žlté polia</t>
    </r>
  </si>
  <si>
    <r>
      <rPr>
        <sz val="10"/>
        <color theme="1"/>
        <rFont val="Symbol"/>
        <family val="1"/>
        <charset val="2"/>
      </rPr>
      <t>·</t>
    </r>
    <r>
      <rPr>
        <sz val="10"/>
        <color theme="1"/>
        <rFont val="Calibri"/>
        <family val="2"/>
        <charset val="238"/>
        <scheme val="minor"/>
      </rPr>
      <t xml:space="preserve"> LOV-  Lehota na oznámenie vád </t>
    </r>
  </si>
  <si>
    <r>
      <rPr>
        <sz val="10"/>
        <color theme="1"/>
        <rFont val="Symbol"/>
        <family val="1"/>
        <charset val="2"/>
      </rPr>
      <t>·</t>
    </r>
    <r>
      <rPr>
        <sz val="10"/>
        <color theme="1"/>
        <rFont val="Calibri"/>
        <family val="2"/>
        <charset val="238"/>
        <scheme val="minor"/>
      </rPr>
      <t xml:space="preserve"> LPZS - Lehota na prípravu záverečnej správy </t>
    </r>
  </si>
  <si>
    <r>
      <t>PREDPOKLADANÉ NASADENIE ODBORNÍKOV TÍMU STD</t>
    </r>
    <r>
      <rPr>
        <sz val="12"/>
        <color theme="1"/>
        <rFont val="Calibri"/>
        <family val="2"/>
        <charset val="238"/>
        <scheme val="minor"/>
      </rPr>
      <t xml:space="preserve"> (v dňoch)</t>
    </r>
  </si>
  <si>
    <t xml:space="preserve">vedúci tímu STD </t>
  </si>
  <si>
    <t>odborník na dopravné stavby so zameraním na cestné stavby (diaľnice a rýchlostné cesty)</t>
  </si>
  <si>
    <t>odborník na dopravné stavby  - cesty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</si>
  <si>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</si>
  <si>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</si>
  <si>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</si>
  <si>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</si>
  <si>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</si>
  <si>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</si>
  <si>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</si>
  <si>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</si>
  <si>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</si>
  <si>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</si>
  <si>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</si>
  <si>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</si>
  <si>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</si>
  <si>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28.</t>
  </si>
  <si>
    <t>29.</t>
  </si>
  <si>
    <t>30.</t>
  </si>
  <si>
    <t>31.</t>
  </si>
  <si>
    <t>32.</t>
  </si>
  <si>
    <t>25.</t>
  </si>
  <si>
    <t>Suma na odborníkov (€ )</t>
  </si>
  <si>
    <t>odborník na tunel - razenie tunela (vrátane realizácie primárneho ostenia)</t>
  </si>
  <si>
    <t>V prípade predpokladanej /prípadne viaczmennej prevádzky uchádzač zaráta tento počet zmien do svojho výpočtu.</t>
  </si>
  <si>
    <r>
      <rPr>
        <sz val="10"/>
        <color theme="1"/>
        <rFont val="Symbol"/>
        <family val="1"/>
        <charset val="2"/>
      </rPr>
      <t>·</t>
    </r>
    <r>
      <rPr>
        <sz val="10"/>
        <color theme="1"/>
        <rFont val="Calibri"/>
        <family val="2"/>
        <charset val="238"/>
        <scheme val="minor"/>
      </rPr>
      <t xml:space="preserve"> za deň nasadenia sa považuje deň, v ktorom jeden odborník v danej profesii odpracuje na stavbe plnú pracovnú dobu, t.j. 8 hod, resp. jednu pracovnú zmenu (počas jedného dňa môže byť nasadený ľubovoľný počet odborníkov a to aj vo viaczmennom nasadení)</t>
    </r>
  </si>
  <si>
    <t>Denná sadzba na jednotlivých odborníkov je suma pokrývajúca všetky náklady na činnosť jedného odborníka počas jednej 8 hodinovej pracovnej smeny vrátane všetkých rizík a nákladov súvisiacich  s poskytnutím tejto služby .</t>
  </si>
  <si>
    <t>geodet (Autorizovaný geodet a kartograf a banský merač)</t>
  </si>
  <si>
    <t>odborník na posudzovanie Dokumentácie Zhotoviteľa</t>
  </si>
  <si>
    <r>
      <rPr>
        <sz val="10"/>
        <color theme="1"/>
        <rFont val="Symbol"/>
        <family val="1"/>
        <charset val="2"/>
      </rPr>
      <t>·</t>
    </r>
    <r>
      <rPr>
        <sz val="12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  <scheme val="minor"/>
      </rPr>
      <t>PO - Prechodné obdobie</t>
    </r>
  </si>
  <si>
    <t>PO</t>
  </si>
  <si>
    <t xml:space="preserve">odborník na tunel </t>
  </si>
  <si>
    <t>odborník na tunel</t>
  </si>
  <si>
    <t>13.</t>
  </si>
  <si>
    <t>7/26</t>
  </si>
  <si>
    <t>33.</t>
  </si>
  <si>
    <t>34.</t>
  </si>
  <si>
    <t>35.</t>
  </si>
  <si>
    <t>36.</t>
  </si>
  <si>
    <t>8/26</t>
  </si>
  <si>
    <t>9/26</t>
  </si>
  <si>
    <t>10/26</t>
  </si>
  <si>
    <t>37.</t>
  </si>
  <si>
    <t>38.</t>
  </si>
  <si>
    <t>39.</t>
  </si>
  <si>
    <t>40.</t>
  </si>
  <si>
    <t>41.</t>
  </si>
  <si>
    <t>42.</t>
  </si>
  <si>
    <t>11/26</t>
  </si>
  <si>
    <t>12/26</t>
  </si>
  <si>
    <t>1/27</t>
  </si>
  <si>
    <t>2/27</t>
  </si>
  <si>
    <t>3/27</t>
  </si>
  <si>
    <t>4/27</t>
  </si>
  <si>
    <t>5/27</t>
  </si>
  <si>
    <t>6/27</t>
  </si>
  <si>
    <t>7/27</t>
  </si>
  <si>
    <t>8/27</t>
  </si>
  <si>
    <t>9/27</t>
  </si>
  <si>
    <t>10/27</t>
  </si>
  <si>
    <t>11/27</t>
  </si>
  <si>
    <t>12/27</t>
  </si>
  <si>
    <t>1/28</t>
  </si>
  <si>
    <t>2/28</t>
  </si>
  <si>
    <t>3/28</t>
  </si>
  <si>
    <t>4/28</t>
  </si>
  <si>
    <t>5/28</t>
  </si>
  <si>
    <t>6/28</t>
  </si>
  <si>
    <t>7/28</t>
  </si>
  <si>
    <t>8/28</t>
  </si>
  <si>
    <t>9/28</t>
  </si>
  <si>
    <t>10/28</t>
  </si>
  <si>
    <t>11/28</t>
  </si>
  <si>
    <t>12/28</t>
  </si>
  <si>
    <t>1/29</t>
  </si>
  <si>
    <t>2/29</t>
  </si>
  <si>
    <t>3/29</t>
  </si>
  <si>
    <t xml:space="preserve">odborník na posudzovanie Dokumentácie Zhotoviteľa </t>
  </si>
  <si>
    <t xml:space="preserve">odborník na nároky </t>
  </si>
  <si>
    <t>odborník - geológ STD</t>
  </si>
  <si>
    <t>kvantitár (rozpočet, ceny, fakturácia)</t>
  </si>
  <si>
    <t>SPOLU suma v eur za všetkých odborníkov (bez DPH)  :</t>
  </si>
  <si>
    <t>Podpis oprávnenej osoby uchádzača</t>
  </si>
  <si>
    <t>..............................................................</t>
  </si>
  <si>
    <t>..........................................................</t>
  </si>
  <si>
    <t>Podpis oprávnenej osoby uchádzač</t>
  </si>
  <si>
    <t>..............................................</t>
  </si>
  <si>
    <t>43.</t>
  </si>
  <si>
    <t>44.</t>
  </si>
  <si>
    <t>45.</t>
  </si>
  <si>
    <t>46.</t>
  </si>
  <si>
    <t>47.</t>
  </si>
  <si>
    <t>48.</t>
  </si>
  <si>
    <t>4/30</t>
  </si>
  <si>
    <t>4/29</t>
  </si>
  <si>
    <t>5/29</t>
  </si>
  <si>
    <t>6/29</t>
  </si>
  <si>
    <t>7/29</t>
  </si>
  <si>
    <t>8/29</t>
  </si>
  <si>
    <t>9/29</t>
  </si>
  <si>
    <t>10/29</t>
  </si>
  <si>
    <t>11/29</t>
  </si>
  <si>
    <t>12/29</t>
  </si>
  <si>
    <t>1/30</t>
  </si>
  <si>
    <t>2/30</t>
  </si>
  <si>
    <t>3/30</t>
  </si>
  <si>
    <t>5/30</t>
  </si>
  <si>
    <t>6/30</t>
  </si>
  <si>
    <t>7/30</t>
  </si>
  <si>
    <t>8/30</t>
  </si>
  <si>
    <t>9/30</t>
  </si>
  <si>
    <t>10/30</t>
  </si>
  <si>
    <t>11/30</t>
  </si>
  <si>
    <t>12/30</t>
  </si>
  <si>
    <t>DPH 23%</t>
  </si>
  <si>
    <t>odborník na tunel - výstavba tunela (počnúc začatím prác na sekundárnom ostení)</t>
  </si>
  <si>
    <t>odborník - geotechnik STD</t>
  </si>
  <si>
    <t>inžinier pre zabezpečenie kvality - kvalitár</t>
  </si>
  <si>
    <t>odborník pre technologické a riadiace systémy (špecialista na tunelovú technológiu, vetranie a IS diaľnice)</t>
  </si>
  <si>
    <t>iní odborníci potrební na výkon činnosti STD (predstavuje ďalšie profesie/odbornosti alebo činnosti nezahrnuté v predchádzajúcom zozname)</t>
  </si>
  <si>
    <t>Nasadenie odborníkov celkom
( dni )</t>
  </si>
  <si>
    <t>Denná sadzba  ( €/deň )
bez DPH</t>
  </si>
  <si>
    <t>Príklad : Odborník č:5 : 550*3 pracovné zmeny =1650 dní. 1650 sa musí zobraziť v stĺpci NASADENIE CELKOM.</t>
  </si>
  <si>
    <t>ZOSTÁVAJÚCA LEHOTA VÝSTAVBY, časť – Služby poskytované počas realizácie diela   (v mesiacoch)</t>
  </si>
  <si>
    <r>
      <t xml:space="preserve">dni v mesiacoch (dátum začatia činnosti STD </t>
    </r>
    <r>
      <rPr>
        <b/>
        <sz val="9"/>
        <color theme="1"/>
        <rFont val="Calibri"/>
        <family val="2"/>
        <charset val="238"/>
        <scheme val="minor"/>
      </rPr>
      <t>1.7.2026</t>
    </r>
    <r>
      <rPr>
        <sz val="9"/>
        <color theme="1"/>
        <rFont val="Calibri"/>
        <family val="2"/>
        <charset val="238"/>
        <scheme val="minor"/>
      </rPr>
      <t>)</t>
    </r>
  </si>
  <si>
    <t>1/31</t>
  </si>
  <si>
    <t>2/31</t>
  </si>
  <si>
    <t>3/31</t>
  </si>
  <si>
    <t>4/31</t>
  </si>
  <si>
    <t>5/31</t>
  </si>
  <si>
    <t>6/31</t>
  </si>
  <si>
    <t>7/31</t>
  </si>
  <si>
    <t>8/31</t>
  </si>
  <si>
    <t>9/31</t>
  </si>
  <si>
    <t>10/31</t>
  </si>
  <si>
    <t>11/31</t>
  </si>
  <si>
    <t>12/31</t>
  </si>
  <si>
    <t>1/32</t>
  </si>
  <si>
    <t>49.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</si>
</sst>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left" vertical="center" wrapText="1"/>
    </xf>
    <xf numFmtId="0" fontId="1" fillId="8" borderId="4" xfId="0" applyFont="1" applyFill="1" applyBorder="1" applyAlignment="1">
      <alignment vertical="center"/>
    </xf>
    <xf numFmtId="0" fontId="1" fillId="8" borderId="5" xfId="0" applyFont="1" applyFill="1" applyBorder="1" applyAlignment="1">
      <alignment vertical="center"/>
    </xf>
    <xf numFmtId="0" fontId="1" fillId="6" borderId="3" xfId="0" applyFont="1" applyFill="1" applyBorder="1" applyAlignment="1">
      <alignment horizontal="left" vertical="center"/>
    </xf>
    <xf numFmtId="0" fontId="1" fillId="6" borderId="4" xfId="0" applyFont="1" applyFill="1" applyBorder="1" applyAlignment="1">
      <alignment horizontal="left" vertical="center" wrapText="1"/>
    </xf>
    <xf numFmtId="0" fontId="1" fillId="6" borderId="5" xfId="0" applyFont="1" applyFill="1" applyBorder="1" applyAlignment="1">
      <alignment horizontal="left" vertical="center" wrapText="1"/>
    </xf>
    <xf numFmtId="0" fontId="1" fillId="7" borderId="3" xfId="0" applyFont="1" applyFill="1" applyBorder="1" applyAlignment="1">
      <alignment horizontal="left" vertical="center"/>
    </xf>
    <xf numFmtId="0" fontId="1" fillId="7" borderId="4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righ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4" borderId="21" xfId="0" applyFont="1" applyFill="1" applyBorder="1" applyAlignment="1">
      <alignment horizontal="left" vertical="center" wrapText="1"/>
    </xf>
    <xf numFmtId="0" fontId="1" fillId="3" borderId="23" xfId="0" applyFont="1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9" fontId="1" fillId="0" borderId="31" xfId="0" applyNumberFormat="1" applyFont="1" applyBorder="1" applyAlignment="1">
      <alignment horizontal="center" vertical="center" wrapText="1"/>
    </xf>
    <xf numFmtId="4" fontId="4" fillId="0" borderId="32" xfId="0" applyNumberFormat="1" applyFont="1" applyBorder="1" applyAlignment="1">
      <alignment horizontal="right" vertical="center" wrapText="1"/>
    </xf>
    <xf numFmtId="4" fontId="11" fillId="0" borderId="6" xfId="0" applyNumberFormat="1" applyFont="1" applyBorder="1" applyAlignment="1">
      <alignment horizontal="right" vertical="center" wrapText="1"/>
    </xf>
    <xf numFmtId="4" fontId="11" fillId="0" borderId="12" xfId="0" applyNumberFormat="1" applyFont="1" applyBorder="1" applyAlignment="1">
      <alignment horizontal="right" vertical="center" wrapText="1"/>
    </xf>
    <xf numFmtId="0" fontId="1" fillId="0" borderId="15" xfId="0" applyFont="1" applyBorder="1" applyAlignment="1">
      <alignment horizontal="left" vertical="center" wrapText="1"/>
    </xf>
    <xf numFmtId="1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1" fontId="1" fillId="4" borderId="25" xfId="0" applyNumberFormat="1" applyFont="1" applyFill="1" applyBorder="1" applyAlignment="1">
      <alignment horizontal="center" vertical="center" wrapText="1"/>
    </xf>
    <xf numFmtId="1" fontId="1" fillId="4" borderId="26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right" vertical="center" wrapText="1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49" fontId="1" fillId="3" borderId="26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1" fontId="1" fillId="5" borderId="7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0" xfId="0" applyNumberFormat="1" applyFont="1" applyAlignment="1">
      <alignment horizontal="left" vertical="center" wrapText="1"/>
    </xf>
    <xf numFmtId="0" fontId="1" fillId="9" borderId="43" xfId="0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36" xfId="0" applyFont="1" applyFill="1" applyBorder="1" applyAlignment="1">
      <alignment horizontal="center" vertical="center" wrapText="1"/>
    </xf>
    <xf numFmtId="1" fontId="1" fillId="5" borderId="13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44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44" xfId="0" applyNumberFormat="1" applyFont="1" applyFill="1" applyBorder="1" applyAlignment="1">
      <alignment horizontal="right" vertical="center" wrapText="1"/>
    </xf>
    <xf numFmtId="0" fontId="1" fillId="4" borderId="22" xfId="0" applyFont="1" applyFill="1" applyBorder="1" applyAlignment="1">
      <alignment horizontal="left" vertical="center" wrapText="1"/>
    </xf>
    <xf numFmtId="1" fontId="1" fillId="2" borderId="14" xfId="0" applyNumberFormat="1" applyFont="1" applyFill="1" applyBorder="1" applyAlignment="1">
      <alignment horizontal="right" vertical="center" wrapText="1"/>
    </xf>
    <xf numFmtId="1" fontId="1" fillId="4" borderId="14" xfId="0" applyNumberFormat="1" applyFont="1" applyFill="1" applyBorder="1" applyAlignment="1">
      <alignment horizontal="right" vertical="center" wrapText="1"/>
    </xf>
    <xf numFmtId="1" fontId="1" fillId="2" borderId="45" xfId="0" applyNumberFormat="1" applyFont="1" applyFill="1" applyBorder="1" applyAlignment="1">
      <alignment horizontal="right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left" vertical="center" wrapText="1"/>
    </xf>
    <xf numFmtId="1" fontId="1" fillId="5" borderId="31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24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4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right" vertical="center" wrapText="1"/>
    </xf>
    <xf numFmtId="1" fontId="1" fillId="0" borderId="2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3" borderId="38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left" vertical="center"/>
    </xf>
    <xf numFmtId="0" fontId="1" fillId="4" borderId="36" xfId="0" applyFont="1" applyFill="1" applyBorder="1" applyAlignment="1">
      <alignment horizontal="left" vertical="center"/>
    </xf>
    <xf numFmtId="4" fontId="1" fillId="4" borderId="1" xfId="0" applyNumberFormat="1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right" vertical="center"/>
    </xf>
    <xf numFmtId="0" fontId="1" fillId="4" borderId="7" xfId="0" applyFont="1" applyFill="1" applyBorder="1" applyAlignment="1">
      <alignment horizontal="center" vertical="center"/>
    </xf>
    <xf numFmtId="4" fontId="4" fillId="4" borderId="10" xfId="0" applyNumberFormat="1" applyFont="1" applyFill="1" applyBorder="1" applyAlignment="1">
      <alignment horizontal="right" vertical="center"/>
    </xf>
    <xf numFmtId="16" fontId="1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4" borderId="10" xfId="0" applyFont="1" applyFill="1" applyBorder="1" applyAlignment="1">
      <alignment horizontal="left" vertical="center" wrapText="1"/>
    </xf>
    <xf numFmtId="0" fontId="1" fillId="10" borderId="10" xfId="0" applyFont="1" applyFill="1" applyBorder="1" applyAlignment="1">
      <alignment horizontal="left" vertical="center" wrapText="1"/>
    </xf>
    <xf numFmtId="4" fontId="4" fillId="5" borderId="1" xfId="0" applyNumberFormat="1" applyFont="1" applyFill="1" applyBorder="1" applyAlignment="1" applyProtection="1">
      <alignment horizontal="right" vertical="center"/>
      <protection locked="0"/>
    </xf>
    <xf numFmtId="0" fontId="1" fillId="6" borderId="4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2" fontId="1" fillId="0" borderId="0" xfId="0" applyNumberFormat="1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1" fillId="7" borderId="18" xfId="0" applyFont="1" applyFill="1" applyBorder="1" applyAlignment="1">
      <alignment horizontal="left" vertical="center" wrapText="1"/>
    </xf>
    <xf numFmtId="1" fontId="1" fillId="0" borderId="8" xfId="0" applyNumberFormat="1" applyFont="1" applyBorder="1" applyAlignment="1">
      <alignment horizontal="right" vertical="center" wrapText="1"/>
    </xf>
    <xf numFmtId="0" fontId="1" fillId="4" borderId="17" xfId="0" applyFont="1" applyFill="1" applyBorder="1" applyAlignment="1">
      <alignment horizontal="left" vertical="center" wrapText="1"/>
    </xf>
    <xf numFmtId="1" fontId="1" fillId="2" borderId="8" xfId="0" applyNumberFormat="1" applyFont="1" applyFill="1" applyBorder="1" applyAlignment="1">
      <alignment horizontal="right" vertical="center" wrapText="1"/>
    </xf>
    <xf numFmtId="1" fontId="1" fillId="4" borderId="8" xfId="0" applyNumberFormat="1" applyFont="1" applyFill="1" applyBorder="1" applyAlignment="1">
      <alignment horizontal="right" vertical="center" wrapText="1"/>
    </xf>
    <xf numFmtId="1" fontId="1" fillId="2" borderId="12" xfId="0" applyNumberFormat="1" applyFont="1" applyFill="1" applyBorder="1" applyAlignment="1">
      <alignment horizontal="right" vertical="center" wrapText="1"/>
    </xf>
    <xf numFmtId="0" fontId="1" fillId="0" borderId="3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/>
    </xf>
    <xf numFmtId="0" fontId="1" fillId="0" borderId="39" xfId="0" applyFont="1" applyBorder="1" applyAlignment="1">
      <alignment horizontal="left" vertical="center"/>
    </xf>
    <xf numFmtId="4" fontId="11" fillId="0" borderId="3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" fontId="1" fillId="5" borderId="34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11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>
      <alignment horizontal="center" vertical="center"/>
    </xf>
    <xf numFmtId="3" fontId="1" fillId="4" borderId="7" xfId="0" applyNumberFormat="1" applyFont="1" applyFill="1" applyBorder="1" applyAlignment="1">
      <alignment horizontal="center" vertical="center"/>
    </xf>
    <xf numFmtId="3" fontId="12" fillId="0" borderId="7" xfId="0" applyNumberFormat="1" applyFont="1" applyBorder="1" applyAlignment="1">
      <alignment horizontal="center" vertical="center"/>
    </xf>
    <xf numFmtId="0" fontId="15" fillId="0" borderId="0" xfId="0" applyFont="1" applyAlignment="1">
      <alignment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5" fillId="0" borderId="3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BY38"/>
  <sheetViews>
    <sheetView tabSelected="1" topLeftCell="A10" zoomScale="85" zoomScaleNormal="85" workbookViewId="0">
      <pane xSplit="2" topLeftCell="C1" activePane="topRight" state="frozen"/>
      <selection pane="topRight" activeCell="K17" sqref="K17"/>
    </sheetView>
  </sheetViews>
  <sheetFormatPr defaultColWidth="9.26953125" defaultRowHeight="13" x14ac:dyDescent="0.35"/>
  <cols>
    <col min="1" max="1" width="7.36328125" style="2" customWidth="1"/>
    <col min="2" max="2" width="44.26953125" style="1" customWidth="1"/>
    <col min="3" max="3" width="7.6328125" style="1" customWidth="1"/>
    <col min="4" max="52" width="5.7265625" style="1" customWidth="1"/>
    <col min="53" max="53" width="12.6328125" style="1" customWidth="1"/>
    <col min="54" max="66" width="5.7265625" style="1" customWidth="1"/>
    <col min="67" max="67" width="10.26953125" style="1" customWidth="1"/>
    <col min="68" max="74" width="6.7265625" style="1" customWidth="1"/>
    <col min="75" max="279" width="10.26953125" style="1" customWidth="1"/>
    <col min="280" max="16384" width="9.26953125" style="1"/>
  </cols>
  <sheetData>
    <row r="1" spans="1:77" s="4" customFormat="1" ht="33" customHeight="1" thickBot="1" x14ac:dyDescent="0.4">
      <c r="A1" s="124" t="s">
        <v>42</v>
      </c>
      <c r="B1" s="124"/>
      <c r="C1" s="10"/>
    </row>
    <row r="2" spans="1:77" x14ac:dyDescent="0.35">
      <c r="A2" s="11"/>
      <c r="B2" s="12"/>
      <c r="C2" s="52" t="s">
        <v>73</v>
      </c>
      <c r="D2" s="13" t="s">
        <v>166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4"/>
      <c r="BB2" s="15" t="s">
        <v>22</v>
      </c>
      <c r="BC2" s="94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7"/>
      <c r="BP2" s="18" t="s">
        <v>23</v>
      </c>
      <c r="BQ2" s="66"/>
      <c r="BR2" s="66"/>
      <c r="BS2" s="66"/>
      <c r="BT2" s="19"/>
      <c r="BU2" s="19"/>
      <c r="BV2" s="19"/>
      <c r="BW2" s="100"/>
      <c r="BX2" s="29"/>
    </row>
    <row r="3" spans="1:77" s="2" customFormat="1" ht="15" customHeight="1" x14ac:dyDescent="0.35">
      <c r="A3" s="20"/>
      <c r="B3" s="125"/>
      <c r="C3" s="21" t="s">
        <v>37</v>
      </c>
      <c r="D3" s="21" t="s">
        <v>2</v>
      </c>
      <c r="E3" s="21" t="s">
        <v>3</v>
      </c>
      <c r="F3" s="21" t="s">
        <v>4</v>
      </c>
      <c r="G3" s="21" t="s">
        <v>5</v>
      </c>
      <c r="H3" s="21" t="s">
        <v>6</v>
      </c>
      <c r="I3" s="21" t="s">
        <v>7</v>
      </c>
      <c r="J3" s="21" t="s">
        <v>8</v>
      </c>
      <c r="K3" s="21" t="s">
        <v>9</v>
      </c>
      <c r="L3" s="21" t="s">
        <v>11</v>
      </c>
      <c r="M3" s="21" t="s">
        <v>12</v>
      </c>
      <c r="N3" s="21" t="s">
        <v>13</v>
      </c>
      <c r="O3" s="21" t="s">
        <v>14</v>
      </c>
      <c r="P3" s="21" t="s">
        <v>76</v>
      </c>
      <c r="Q3" s="21" t="s">
        <v>46</v>
      </c>
      <c r="R3" s="21" t="s">
        <v>47</v>
      </c>
      <c r="S3" s="21" t="s">
        <v>48</v>
      </c>
      <c r="T3" s="21" t="s">
        <v>49</v>
      </c>
      <c r="U3" s="21" t="s">
        <v>50</v>
      </c>
      <c r="V3" s="21" t="s">
        <v>51</v>
      </c>
      <c r="W3" s="21" t="s">
        <v>52</v>
      </c>
      <c r="X3" s="21" t="s">
        <v>53</v>
      </c>
      <c r="Y3" s="21" t="s">
        <v>54</v>
      </c>
      <c r="Z3" s="21" t="s">
        <v>55</v>
      </c>
      <c r="AA3" s="21" t="s">
        <v>56</v>
      </c>
      <c r="AB3" s="21" t="s">
        <v>64</v>
      </c>
      <c r="AC3" s="21" t="s">
        <v>57</v>
      </c>
      <c r="AD3" s="21" t="s">
        <v>58</v>
      </c>
      <c r="AE3" s="21" t="s">
        <v>59</v>
      </c>
      <c r="AF3" s="21" t="s">
        <v>60</v>
      </c>
      <c r="AG3" s="21" t="s">
        <v>61</v>
      </c>
      <c r="AH3" s="21" t="s">
        <v>62</v>
      </c>
      <c r="AI3" s="21" t="s">
        <v>63</v>
      </c>
      <c r="AJ3" s="21" t="s">
        <v>78</v>
      </c>
      <c r="AK3" s="21" t="s">
        <v>79</v>
      </c>
      <c r="AL3" s="21" t="s">
        <v>80</v>
      </c>
      <c r="AM3" s="21" t="s">
        <v>81</v>
      </c>
      <c r="AN3" s="21" t="s">
        <v>85</v>
      </c>
      <c r="AO3" s="21" t="s">
        <v>86</v>
      </c>
      <c r="AP3" s="21" t="s">
        <v>87</v>
      </c>
      <c r="AQ3" s="21" t="s">
        <v>88</v>
      </c>
      <c r="AR3" s="21" t="s">
        <v>89</v>
      </c>
      <c r="AS3" s="21" t="s">
        <v>90</v>
      </c>
      <c r="AT3" s="21" t="s">
        <v>130</v>
      </c>
      <c r="AU3" s="21" t="s">
        <v>131</v>
      </c>
      <c r="AV3" s="21" t="s">
        <v>132</v>
      </c>
      <c r="AW3" s="21" t="s">
        <v>133</v>
      </c>
      <c r="AX3" s="21" t="s">
        <v>134</v>
      </c>
      <c r="AY3" s="21" t="s">
        <v>135</v>
      </c>
      <c r="AZ3" s="21" t="s">
        <v>181</v>
      </c>
      <c r="BA3" s="127" t="s">
        <v>25</v>
      </c>
      <c r="BB3" s="21" t="s">
        <v>2</v>
      </c>
      <c r="BC3" s="21" t="s">
        <v>3</v>
      </c>
      <c r="BD3" s="21" t="s">
        <v>4</v>
      </c>
      <c r="BE3" s="21" t="s">
        <v>5</v>
      </c>
      <c r="BF3" s="21" t="s">
        <v>6</v>
      </c>
      <c r="BG3" s="21" t="s">
        <v>7</v>
      </c>
      <c r="BH3" s="21" t="s">
        <v>8</v>
      </c>
      <c r="BI3" s="21" t="s">
        <v>9</v>
      </c>
      <c r="BJ3" s="21" t="s">
        <v>11</v>
      </c>
      <c r="BK3" s="21" t="s">
        <v>12</v>
      </c>
      <c r="BL3" s="21" t="s">
        <v>13</v>
      </c>
      <c r="BM3" s="21" t="s">
        <v>14</v>
      </c>
      <c r="BN3" s="21" t="s">
        <v>76</v>
      </c>
      <c r="BO3" s="127" t="s">
        <v>15</v>
      </c>
      <c r="BP3" s="21" t="s">
        <v>2</v>
      </c>
      <c r="BQ3" s="21" t="s">
        <v>3</v>
      </c>
      <c r="BR3" s="21" t="s">
        <v>4</v>
      </c>
      <c r="BS3" s="21" t="s">
        <v>5</v>
      </c>
      <c r="BT3" s="21" t="s">
        <v>6</v>
      </c>
      <c r="BU3" s="21" t="s">
        <v>7</v>
      </c>
      <c r="BV3" s="21" t="s">
        <v>8</v>
      </c>
      <c r="BW3" s="120" t="s">
        <v>16</v>
      </c>
      <c r="BX3" s="122" t="s">
        <v>10</v>
      </c>
    </row>
    <row r="4" spans="1:77" s="49" customFormat="1" ht="18.75" customHeight="1" x14ac:dyDescent="0.35">
      <c r="A4" s="48"/>
      <c r="B4" s="126"/>
      <c r="C4" s="46" t="s">
        <v>77</v>
      </c>
      <c r="D4" s="46" t="s">
        <v>77</v>
      </c>
      <c r="E4" s="46" t="s">
        <v>82</v>
      </c>
      <c r="F4" s="46" t="s">
        <v>83</v>
      </c>
      <c r="G4" s="46" t="s">
        <v>84</v>
      </c>
      <c r="H4" s="46" t="s">
        <v>91</v>
      </c>
      <c r="I4" s="46" t="s">
        <v>92</v>
      </c>
      <c r="J4" s="46" t="s">
        <v>93</v>
      </c>
      <c r="K4" s="46" t="s">
        <v>94</v>
      </c>
      <c r="L4" s="46" t="s">
        <v>95</v>
      </c>
      <c r="M4" s="46" t="s">
        <v>96</v>
      </c>
      <c r="N4" s="46" t="s">
        <v>97</v>
      </c>
      <c r="O4" s="46" t="s">
        <v>98</v>
      </c>
      <c r="P4" s="46" t="s">
        <v>99</v>
      </c>
      <c r="Q4" s="46" t="s">
        <v>100</v>
      </c>
      <c r="R4" s="46" t="s">
        <v>101</v>
      </c>
      <c r="S4" s="46" t="s">
        <v>102</v>
      </c>
      <c r="T4" s="46" t="s">
        <v>103</v>
      </c>
      <c r="U4" s="46" t="s">
        <v>104</v>
      </c>
      <c r="V4" s="46" t="s">
        <v>105</v>
      </c>
      <c r="W4" s="46" t="s">
        <v>106</v>
      </c>
      <c r="X4" s="46" t="s">
        <v>107</v>
      </c>
      <c r="Y4" s="46" t="s">
        <v>108</v>
      </c>
      <c r="Z4" s="46" t="s">
        <v>109</v>
      </c>
      <c r="AA4" s="46" t="s">
        <v>110</v>
      </c>
      <c r="AB4" s="46" t="s">
        <v>111</v>
      </c>
      <c r="AC4" s="46" t="s">
        <v>112</v>
      </c>
      <c r="AD4" s="46" t="s">
        <v>113</v>
      </c>
      <c r="AE4" s="46" t="s">
        <v>114</v>
      </c>
      <c r="AF4" s="46" t="s">
        <v>115</v>
      </c>
      <c r="AG4" s="46" t="s">
        <v>116</v>
      </c>
      <c r="AH4" s="46" t="s">
        <v>117</v>
      </c>
      <c r="AI4" s="46" t="s">
        <v>118</v>
      </c>
      <c r="AJ4" s="46" t="s">
        <v>119</v>
      </c>
      <c r="AK4" s="46" t="s">
        <v>137</v>
      </c>
      <c r="AL4" s="46" t="s">
        <v>138</v>
      </c>
      <c r="AM4" s="46" t="s">
        <v>139</v>
      </c>
      <c r="AN4" s="46" t="s">
        <v>140</v>
      </c>
      <c r="AO4" s="46" t="s">
        <v>141</v>
      </c>
      <c r="AP4" s="46" t="s">
        <v>142</v>
      </c>
      <c r="AQ4" s="46" t="s">
        <v>143</v>
      </c>
      <c r="AR4" s="46" t="s">
        <v>144</v>
      </c>
      <c r="AS4" s="46" t="s">
        <v>145</v>
      </c>
      <c r="AT4" s="46" t="s">
        <v>146</v>
      </c>
      <c r="AU4" s="46" t="s">
        <v>147</v>
      </c>
      <c r="AV4" s="46" t="s">
        <v>148</v>
      </c>
      <c r="AW4" s="46" t="s">
        <v>136</v>
      </c>
      <c r="AX4" s="46" t="s">
        <v>149</v>
      </c>
      <c r="AY4" s="46" t="s">
        <v>150</v>
      </c>
      <c r="AZ4" s="46" t="s">
        <v>151</v>
      </c>
      <c r="BA4" s="128"/>
      <c r="BB4" s="46" t="s">
        <v>151</v>
      </c>
      <c r="BC4" s="46" t="s">
        <v>152</v>
      </c>
      <c r="BD4" s="46" t="s">
        <v>153</v>
      </c>
      <c r="BE4" s="46" t="s">
        <v>154</v>
      </c>
      <c r="BF4" s="46" t="s">
        <v>155</v>
      </c>
      <c r="BG4" s="46" t="s">
        <v>156</v>
      </c>
      <c r="BH4" s="46" t="s">
        <v>168</v>
      </c>
      <c r="BI4" s="47" t="s">
        <v>169</v>
      </c>
      <c r="BJ4" s="47" t="s">
        <v>170</v>
      </c>
      <c r="BK4" s="46" t="s">
        <v>171</v>
      </c>
      <c r="BL4" s="46" t="s">
        <v>172</v>
      </c>
      <c r="BM4" s="46" t="s">
        <v>173</v>
      </c>
      <c r="BN4" s="46" t="s">
        <v>174</v>
      </c>
      <c r="BO4" s="128"/>
      <c r="BP4" s="46" t="s">
        <v>174</v>
      </c>
      <c r="BQ4" s="47" t="s">
        <v>175</v>
      </c>
      <c r="BR4" s="47" t="s">
        <v>176</v>
      </c>
      <c r="BS4" s="47" t="s">
        <v>177</v>
      </c>
      <c r="BT4" s="47" t="s">
        <v>178</v>
      </c>
      <c r="BU4" s="47" t="s">
        <v>179</v>
      </c>
      <c r="BV4" s="47" t="s">
        <v>180</v>
      </c>
      <c r="BW4" s="121"/>
      <c r="BX4" s="123"/>
    </row>
    <row r="5" spans="1:77" ht="12.9" customHeight="1" x14ac:dyDescent="0.35">
      <c r="A5" s="68"/>
      <c r="B5" s="69" t="s">
        <v>167</v>
      </c>
      <c r="C5" s="70">
        <v>30</v>
      </c>
      <c r="D5" s="71">
        <v>1</v>
      </c>
      <c r="E5" s="71">
        <v>31</v>
      </c>
      <c r="F5" s="71">
        <v>30</v>
      </c>
      <c r="G5" s="71">
        <v>31</v>
      </c>
      <c r="H5" s="71">
        <v>30</v>
      </c>
      <c r="I5" s="71">
        <v>31</v>
      </c>
      <c r="J5" s="71">
        <v>31</v>
      </c>
      <c r="K5" s="71">
        <v>28</v>
      </c>
      <c r="L5" s="71">
        <v>31</v>
      </c>
      <c r="M5" s="71">
        <v>30</v>
      </c>
      <c r="N5" s="71">
        <v>31</v>
      </c>
      <c r="O5" s="71">
        <v>30</v>
      </c>
      <c r="P5" s="71">
        <v>31</v>
      </c>
      <c r="Q5" s="71">
        <v>31</v>
      </c>
      <c r="R5" s="71">
        <v>30</v>
      </c>
      <c r="S5" s="71">
        <v>31</v>
      </c>
      <c r="T5" s="71">
        <v>30</v>
      </c>
      <c r="U5" s="71">
        <v>31</v>
      </c>
      <c r="V5" s="71">
        <v>31</v>
      </c>
      <c r="W5" s="71">
        <v>29</v>
      </c>
      <c r="X5" s="71">
        <v>31</v>
      </c>
      <c r="Y5" s="71">
        <v>30</v>
      </c>
      <c r="Z5" s="71">
        <v>31</v>
      </c>
      <c r="AA5" s="71">
        <v>30</v>
      </c>
      <c r="AB5" s="71">
        <v>31</v>
      </c>
      <c r="AC5" s="71">
        <v>31</v>
      </c>
      <c r="AD5" s="71">
        <v>30</v>
      </c>
      <c r="AE5" s="71">
        <v>31</v>
      </c>
      <c r="AF5" s="71">
        <v>30</v>
      </c>
      <c r="AG5" s="71">
        <v>31</v>
      </c>
      <c r="AH5" s="71">
        <v>31</v>
      </c>
      <c r="AI5" s="71">
        <v>28</v>
      </c>
      <c r="AJ5" s="71">
        <v>31</v>
      </c>
      <c r="AK5" s="71">
        <v>30</v>
      </c>
      <c r="AL5" s="71">
        <v>31</v>
      </c>
      <c r="AM5" s="71">
        <v>30</v>
      </c>
      <c r="AN5" s="71">
        <v>31</v>
      </c>
      <c r="AO5" s="71">
        <v>31</v>
      </c>
      <c r="AP5" s="71">
        <v>30</v>
      </c>
      <c r="AQ5" s="71">
        <v>31</v>
      </c>
      <c r="AR5" s="71">
        <v>30</v>
      </c>
      <c r="AS5" s="71">
        <v>31</v>
      </c>
      <c r="AT5" s="71">
        <v>31</v>
      </c>
      <c r="AU5" s="71">
        <v>28</v>
      </c>
      <c r="AV5" s="71">
        <v>31</v>
      </c>
      <c r="AW5" s="71">
        <v>30</v>
      </c>
      <c r="AX5" s="71">
        <v>31</v>
      </c>
      <c r="AY5" s="71">
        <v>30</v>
      </c>
      <c r="AZ5" s="71">
        <v>16</v>
      </c>
      <c r="BA5" s="72">
        <f>SUM(D5:AZ5)</f>
        <v>1447</v>
      </c>
      <c r="BB5" s="71">
        <v>15</v>
      </c>
      <c r="BC5" s="71">
        <v>31</v>
      </c>
      <c r="BD5" s="71">
        <v>30</v>
      </c>
      <c r="BE5" s="71">
        <v>31</v>
      </c>
      <c r="BF5" s="71">
        <v>30</v>
      </c>
      <c r="BG5" s="71">
        <v>31</v>
      </c>
      <c r="BH5" s="71">
        <v>31</v>
      </c>
      <c r="BI5" s="71">
        <v>28</v>
      </c>
      <c r="BJ5" s="71">
        <v>31</v>
      </c>
      <c r="BK5" s="71">
        <v>30</v>
      </c>
      <c r="BL5" s="71">
        <v>31</v>
      </c>
      <c r="BM5" s="71">
        <v>30</v>
      </c>
      <c r="BN5" s="71">
        <v>16</v>
      </c>
      <c r="BO5" s="72">
        <f>SUM(BB5:BN5)</f>
        <v>365</v>
      </c>
      <c r="BP5" s="71">
        <v>15</v>
      </c>
      <c r="BQ5" s="71">
        <v>31</v>
      </c>
      <c r="BR5" s="71">
        <v>30</v>
      </c>
      <c r="BS5" s="71">
        <v>31</v>
      </c>
      <c r="BT5" s="71">
        <v>30</v>
      </c>
      <c r="BU5" s="71">
        <v>31</v>
      </c>
      <c r="BV5" s="71">
        <v>12</v>
      </c>
      <c r="BW5" s="101">
        <f>SUM(BP5:BV5)</f>
        <v>180</v>
      </c>
      <c r="BX5" s="73">
        <f>SUM(C5+BA5+BO5+BW5)</f>
        <v>2022</v>
      </c>
      <c r="BY5" s="51"/>
    </row>
    <row r="6" spans="1:77" ht="14.25" customHeight="1" x14ac:dyDescent="0.35">
      <c r="A6" s="22" t="s">
        <v>21</v>
      </c>
      <c r="B6" s="67" t="s">
        <v>0</v>
      </c>
      <c r="C6" s="22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102"/>
      <c r="BX6" s="58"/>
    </row>
    <row r="7" spans="1:77" ht="40.9" customHeight="1" x14ac:dyDescent="0.35">
      <c r="A7" s="23">
        <v>1</v>
      </c>
      <c r="B7" s="24" t="s">
        <v>43</v>
      </c>
      <c r="C7" s="50"/>
      <c r="D7" s="53">
        <v>1</v>
      </c>
      <c r="E7" s="53">
        <v>21</v>
      </c>
      <c r="F7" s="53">
        <v>22</v>
      </c>
      <c r="G7" s="53">
        <v>22</v>
      </c>
      <c r="H7" s="53">
        <v>21</v>
      </c>
      <c r="I7" s="53">
        <v>23</v>
      </c>
      <c r="J7" s="53">
        <v>21</v>
      </c>
      <c r="K7" s="53">
        <v>20</v>
      </c>
      <c r="L7" s="53">
        <v>23</v>
      </c>
      <c r="M7" s="53">
        <v>22</v>
      </c>
      <c r="N7" s="53">
        <v>21</v>
      </c>
      <c r="O7" s="53">
        <v>22</v>
      </c>
      <c r="P7" s="53">
        <v>22</v>
      </c>
      <c r="Q7" s="53">
        <v>22</v>
      </c>
      <c r="R7" s="53">
        <v>22</v>
      </c>
      <c r="S7" s="53">
        <v>21</v>
      </c>
      <c r="T7" s="53">
        <v>22</v>
      </c>
      <c r="U7" s="53">
        <v>23</v>
      </c>
      <c r="V7" s="53">
        <v>21</v>
      </c>
      <c r="W7" s="53">
        <v>21</v>
      </c>
      <c r="X7" s="53">
        <v>23</v>
      </c>
      <c r="Y7" s="53">
        <v>20</v>
      </c>
      <c r="Z7" s="53">
        <v>23</v>
      </c>
      <c r="AA7" s="53">
        <v>22</v>
      </c>
      <c r="AB7" s="53">
        <v>21</v>
      </c>
      <c r="AC7" s="53">
        <v>23</v>
      </c>
      <c r="AD7" s="53">
        <v>21</v>
      </c>
      <c r="AE7" s="53">
        <v>22</v>
      </c>
      <c r="AF7" s="53">
        <v>22</v>
      </c>
      <c r="AG7" s="53">
        <v>21</v>
      </c>
      <c r="AH7" s="53">
        <v>23</v>
      </c>
      <c r="AI7" s="53">
        <v>20</v>
      </c>
      <c r="AJ7" s="53">
        <v>22</v>
      </c>
      <c r="AK7" s="53">
        <v>21</v>
      </c>
      <c r="AL7" s="53">
        <v>23</v>
      </c>
      <c r="AM7" s="53">
        <v>21</v>
      </c>
      <c r="AN7" s="53">
        <v>22</v>
      </c>
      <c r="AO7" s="53">
        <v>23</v>
      </c>
      <c r="AP7" s="53">
        <v>20</v>
      </c>
      <c r="AQ7" s="53">
        <v>23</v>
      </c>
      <c r="AR7" s="53">
        <v>22</v>
      </c>
      <c r="AS7" s="53">
        <v>21</v>
      </c>
      <c r="AT7" s="53">
        <v>23</v>
      </c>
      <c r="AU7" s="53">
        <v>20</v>
      </c>
      <c r="AV7" s="53">
        <v>21</v>
      </c>
      <c r="AW7" s="53">
        <v>22</v>
      </c>
      <c r="AX7" s="53">
        <v>23</v>
      </c>
      <c r="AY7" s="53">
        <v>20</v>
      </c>
      <c r="AZ7" s="53">
        <v>12</v>
      </c>
      <c r="BA7" s="25">
        <f>SUM(D7:AZ7)</f>
        <v>1033</v>
      </c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25">
        <f>SUM(BB7:BN7)</f>
        <v>0</v>
      </c>
      <c r="BP7" s="9"/>
      <c r="BQ7" s="9"/>
      <c r="BR7" s="9"/>
      <c r="BS7" s="9"/>
      <c r="BT7" s="9"/>
      <c r="BU7" s="9"/>
      <c r="BV7" s="9"/>
      <c r="BW7" s="103">
        <f>SUM(BP7:BV7)</f>
        <v>0</v>
      </c>
      <c r="BX7" s="59">
        <f>SUM(C7+BA7+BO7+BW7)</f>
        <v>1033</v>
      </c>
      <c r="BY7" s="51"/>
    </row>
    <row r="8" spans="1:77" ht="40.9" customHeight="1" x14ac:dyDescent="0.35">
      <c r="A8" s="23">
        <v>2</v>
      </c>
      <c r="B8" s="39" t="s">
        <v>45</v>
      </c>
      <c r="C8" s="50"/>
      <c r="D8" s="53">
        <v>1</v>
      </c>
      <c r="E8" s="53">
        <v>21</v>
      </c>
      <c r="F8" s="53">
        <v>22</v>
      </c>
      <c r="G8" s="53">
        <v>22</v>
      </c>
      <c r="H8" s="53">
        <v>21</v>
      </c>
      <c r="I8" s="53">
        <v>23</v>
      </c>
      <c r="J8" s="53">
        <v>21</v>
      </c>
      <c r="K8" s="53">
        <v>20</v>
      </c>
      <c r="L8" s="53">
        <v>23</v>
      </c>
      <c r="M8" s="53">
        <v>22</v>
      </c>
      <c r="N8" s="53">
        <v>21</v>
      </c>
      <c r="O8" s="53">
        <v>22</v>
      </c>
      <c r="P8" s="53">
        <v>22</v>
      </c>
      <c r="Q8" s="53">
        <v>22</v>
      </c>
      <c r="R8" s="53">
        <v>22</v>
      </c>
      <c r="S8" s="53">
        <v>21</v>
      </c>
      <c r="T8" s="53">
        <v>22</v>
      </c>
      <c r="U8" s="53">
        <v>23</v>
      </c>
      <c r="V8" s="53">
        <v>21</v>
      </c>
      <c r="W8" s="53">
        <v>21</v>
      </c>
      <c r="X8" s="53">
        <v>23</v>
      </c>
      <c r="Y8" s="53">
        <v>20</v>
      </c>
      <c r="Z8" s="53">
        <v>23</v>
      </c>
      <c r="AA8" s="53">
        <v>22</v>
      </c>
      <c r="AB8" s="53">
        <v>21</v>
      </c>
      <c r="AC8" s="53">
        <v>23</v>
      </c>
      <c r="AD8" s="53">
        <v>21</v>
      </c>
      <c r="AE8" s="53">
        <v>22</v>
      </c>
      <c r="AF8" s="53">
        <v>22</v>
      </c>
      <c r="AG8" s="53">
        <v>21</v>
      </c>
      <c r="AH8" s="53">
        <v>23</v>
      </c>
      <c r="AI8" s="53">
        <v>20</v>
      </c>
      <c r="AJ8" s="53">
        <v>22</v>
      </c>
      <c r="AK8" s="53">
        <v>21</v>
      </c>
      <c r="AL8" s="53">
        <v>23</v>
      </c>
      <c r="AM8" s="53">
        <v>21</v>
      </c>
      <c r="AN8" s="53">
        <v>22</v>
      </c>
      <c r="AO8" s="53">
        <v>23</v>
      </c>
      <c r="AP8" s="53">
        <v>20</v>
      </c>
      <c r="AQ8" s="53">
        <v>23</v>
      </c>
      <c r="AR8" s="53">
        <v>22</v>
      </c>
      <c r="AS8" s="53">
        <v>21</v>
      </c>
      <c r="AT8" s="53">
        <v>23</v>
      </c>
      <c r="AU8" s="53">
        <v>20</v>
      </c>
      <c r="AV8" s="53">
        <v>21</v>
      </c>
      <c r="AW8" s="53">
        <v>22</v>
      </c>
      <c r="AX8" s="53">
        <v>23</v>
      </c>
      <c r="AY8" s="53">
        <v>20</v>
      </c>
      <c r="AZ8" s="53">
        <v>12</v>
      </c>
      <c r="BA8" s="25">
        <f>SUM(D8:AZ8)</f>
        <v>1033</v>
      </c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25">
        <f>SUM(BB8:BN8)</f>
        <v>0</v>
      </c>
      <c r="BP8" s="9"/>
      <c r="BQ8" s="9"/>
      <c r="BR8" s="9"/>
      <c r="BS8" s="9"/>
      <c r="BT8" s="9"/>
      <c r="BU8" s="9"/>
      <c r="BV8" s="9"/>
      <c r="BW8" s="103">
        <f>SUM(BP8:BV8)</f>
        <v>0</v>
      </c>
      <c r="BX8" s="59">
        <f>SUM(C8+BA8+BO8+BW8)</f>
        <v>1033</v>
      </c>
    </row>
    <row r="9" spans="1:77" ht="40.9" customHeight="1" x14ac:dyDescent="0.35">
      <c r="A9" s="23">
        <v>3</v>
      </c>
      <c r="B9" s="39" t="s">
        <v>17</v>
      </c>
      <c r="C9" s="50"/>
      <c r="D9" s="53">
        <v>1</v>
      </c>
      <c r="E9" s="53">
        <v>21</v>
      </c>
      <c r="F9" s="53">
        <v>22</v>
      </c>
      <c r="G9" s="53">
        <v>22</v>
      </c>
      <c r="H9" s="53">
        <v>21</v>
      </c>
      <c r="I9" s="53">
        <v>23</v>
      </c>
      <c r="J9" s="53">
        <v>21</v>
      </c>
      <c r="K9" s="53">
        <v>20</v>
      </c>
      <c r="L9" s="53">
        <v>23</v>
      </c>
      <c r="M9" s="53">
        <v>22</v>
      </c>
      <c r="N9" s="53">
        <v>21</v>
      </c>
      <c r="O9" s="53">
        <v>22</v>
      </c>
      <c r="P9" s="53">
        <v>22</v>
      </c>
      <c r="Q9" s="53">
        <v>22</v>
      </c>
      <c r="R9" s="53">
        <v>22</v>
      </c>
      <c r="S9" s="53">
        <v>21</v>
      </c>
      <c r="T9" s="53">
        <v>22</v>
      </c>
      <c r="U9" s="53">
        <v>23</v>
      </c>
      <c r="V9" s="53">
        <v>21</v>
      </c>
      <c r="W9" s="53">
        <v>21</v>
      </c>
      <c r="X9" s="53">
        <v>23</v>
      </c>
      <c r="Y9" s="53">
        <v>20</v>
      </c>
      <c r="Z9" s="53">
        <v>23</v>
      </c>
      <c r="AA9" s="53">
        <v>22</v>
      </c>
      <c r="AB9" s="53">
        <v>21</v>
      </c>
      <c r="AC9" s="53">
        <v>23</v>
      </c>
      <c r="AD9" s="53">
        <v>21</v>
      </c>
      <c r="AE9" s="53">
        <v>22</v>
      </c>
      <c r="AF9" s="53">
        <v>22</v>
      </c>
      <c r="AG9" s="53">
        <v>21</v>
      </c>
      <c r="AH9" s="53">
        <v>23</v>
      </c>
      <c r="AI9" s="53">
        <v>20</v>
      </c>
      <c r="AJ9" s="53">
        <v>22</v>
      </c>
      <c r="AK9" s="53">
        <v>21</v>
      </c>
      <c r="AL9" s="53">
        <v>23</v>
      </c>
      <c r="AM9" s="53">
        <v>21</v>
      </c>
      <c r="AN9" s="53">
        <v>22</v>
      </c>
      <c r="AO9" s="53">
        <v>23</v>
      </c>
      <c r="AP9" s="53">
        <v>20</v>
      </c>
      <c r="AQ9" s="53">
        <v>23</v>
      </c>
      <c r="AR9" s="53">
        <v>22</v>
      </c>
      <c r="AS9" s="53">
        <v>21</v>
      </c>
      <c r="AT9" s="53">
        <v>23</v>
      </c>
      <c r="AU9" s="53">
        <v>20</v>
      </c>
      <c r="AV9" s="53">
        <v>21</v>
      </c>
      <c r="AW9" s="53">
        <v>22</v>
      </c>
      <c r="AX9" s="53">
        <v>23</v>
      </c>
      <c r="AY9" s="53">
        <v>20</v>
      </c>
      <c r="AZ9" s="53">
        <v>12</v>
      </c>
      <c r="BA9" s="25">
        <f>SUM(D9:AZ9)</f>
        <v>1033</v>
      </c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25">
        <f>SUM(BB9:BN9)</f>
        <v>0</v>
      </c>
      <c r="BP9" s="9"/>
      <c r="BQ9" s="9"/>
      <c r="BR9" s="9"/>
      <c r="BS9" s="9"/>
      <c r="BT9" s="9"/>
      <c r="BU9" s="9"/>
      <c r="BV9" s="9"/>
      <c r="BW9" s="103">
        <f>SUM(BP9:BV9)</f>
        <v>0</v>
      </c>
      <c r="BX9" s="59">
        <f>SUM(C9+BA9+BO9+BW9)</f>
        <v>1033</v>
      </c>
    </row>
    <row r="10" spans="1:77" ht="40.9" customHeight="1" x14ac:dyDescent="0.35">
      <c r="A10" s="23">
        <v>4</v>
      </c>
      <c r="B10" s="37" t="s">
        <v>74</v>
      </c>
      <c r="C10" s="50"/>
      <c r="D10" s="53">
        <v>1</v>
      </c>
      <c r="E10" s="53">
        <v>21</v>
      </c>
      <c r="F10" s="53">
        <v>22</v>
      </c>
      <c r="G10" s="53">
        <v>22</v>
      </c>
      <c r="H10" s="53">
        <v>21</v>
      </c>
      <c r="I10" s="53">
        <v>23</v>
      </c>
      <c r="J10" s="53">
        <v>21</v>
      </c>
      <c r="K10" s="53">
        <v>20</v>
      </c>
      <c r="L10" s="53">
        <v>23</v>
      </c>
      <c r="M10" s="53">
        <v>22</v>
      </c>
      <c r="N10" s="53">
        <v>21</v>
      </c>
      <c r="O10" s="53">
        <v>22</v>
      </c>
      <c r="P10" s="53">
        <v>22</v>
      </c>
      <c r="Q10" s="53">
        <v>22</v>
      </c>
      <c r="R10" s="53">
        <v>22</v>
      </c>
      <c r="S10" s="53">
        <v>21</v>
      </c>
      <c r="T10" s="53">
        <v>22</v>
      </c>
      <c r="U10" s="53">
        <v>23</v>
      </c>
      <c r="V10" s="53">
        <v>21</v>
      </c>
      <c r="W10" s="53">
        <v>21</v>
      </c>
      <c r="X10" s="53">
        <v>23</v>
      </c>
      <c r="Y10" s="53">
        <v>20</v>
      </c>
      <c r="Z10" s="53">
        <v>23</v>
      </c>
      <c r="AA10" s="53">
        <v>22</v>
      </c>
      <c r="AB10" s="53">
        <v>21</v>
      </c>
      <c r="AC10" s="53">
        <v>23</v>
      </c>
      <c r="AD10" s="53">
        <v>21</v>
      </c>
      <c r="AE10" s="53">
        <v>22</v>
      </c>
      <c r="AF10" s="53">
        <v>22</v>
      </c>
      <c r="AG10" s="53">
        <v>21</v>
      </c>
      <c r="AH10" s="53">
        <v>23</v>
      </c>
      <c r="AI10" s="53">
        <v>20</v>
      </c>
      <c r="AJ10" s="53">
        <v>22</v>
      </c>
      <c r="AK10" s="53">
        <v>21</v>
      </c>
      <c r="AL10" s="53">
        <v>23</v>
      </c>
      <c r="AM10" s="53">
        <v>21</v>
      </c>
      <c r="AN10" s="53">
        <v>22</v>
      </c>
      <c r="AO10" s="53">
        <v>23</v>
      </c>
      <c r="AP10" s="53">
        <v>20</v>
      </c>
      <c r="AQ10" s="53">
        <v>23</v>
      </c>
      <c r="AR10" s="53">
        <v>22</v>
      </c>
      <c r="AS10" s="53">
        <v>21</v>
      </c>
      <c r="AT10" s="53">
        <v>23</v>
      </c>
      <c r="AU10" s="53">
        <v>20</v>
      </c>
      <c r="AV10" s="53">
        <v>21</v>
      </c>
      <c r="AW10" s="53">
        <v>22</v>
      </c>
      <c r="AX10" s="53">
        <v>23</v>
      </c>
      <c r="AY10" s="53">
        <v>20</v>
      </c>
      <c r="AZ10" s="53">
        <v>12</v>
      </c>
      <c r="BA10" s="25">
        <f>SUM(D10:AZ10)</f>
        <v>1033</v>
      </c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25">
        <f>SUM(BB10:BN10)</f>
        <v>0</v>
      </c>
      <c r="BP10" s="9"/>
      <c r="BQ10" s="9"/>
      <c r="BR10" s="9"/>
      <c r="BS10" s="9"/>
      <c r="BT10" s="9"/>
      <c r="BU10" s="9"/>
      <c r="BV10" s="9"/>
      <c r="BW10" s="103">
        <f>SUM(BP10:BV10)</f>
        <v>0</v>
      </c>
      <c r="BX10" s="59">
        <f>SUM(C10+BA10+BO10+BW10)</f>
        <v>1033</v>
      </c>
    </row>
    <row r="11" spans="1:77" ht="40.9" customHeight="1" x14ac:dyDescent="0.35">
      <c r="A11" s="23">
        <v>5</v>
      </c>
      <c r="B11" s="39" t="s">
        <v>120</v>
      </c>
      <c r="C11" s="50"/>
      <c r="D11" s="53">
        <v>1</v>
      </c>
      <c r="E11" s="53">
        <v>8</v>
      </c>
      <c r="F11" s="53">
        <v>9</v>
      </c>
      <c r="G11" s="53">
        <v>9</v>
      </c>
      <c r="H11" s="53">
        <v>8</v>
      </c>
      <c r="I11" s="53">
        <v>10</v>
      </c>
      <c r="J11" s="53">
        <v>9</v>
      </c>
      <c r="K11" s="53">
        <v>8</v>
      </c>
      <c r="L11" s="53">
        <v>9</v>
      </c>
      <c r="M11" s="53">
        <v>9</v>
      </c>
      <c r="N11" s="53">
        <v>8</v>
      </c>
      <c r="O11" s="53">
        <v>9</v>
      </c>
      <c r="P11" s="53">
        <v>9</v>
      </c>
      <c r="Q11" s="53">
        <v>9</v>
      </c>
      <c r="R11" s="53">
        <v>9</v>
      </c>
      <c r="S11" s="53">
        <v>8</v>
      </c>
      <c r="T11" s="53">
        <v>9</v>
      </c>
      <c r="U11" s="53">
        <v>9</v>
      </c>
      <c r="V11" s="53">
        <v>8</v>
      </c>
      <c r="W11" s="53">
        <v>9</v>
      </c>
      <c r="X11" s="53">
        <v>9</v>
      </c>
      <c r="Y11" s="53">
        <v>8</v>
      </c>
      <c r="Z11" s="53">
        <v>9</v>
      </c>
      <c r="AA11" s="53">
        <v>9</v>
      </c>
      <c r="AB11" s="53">
        <v>8</v>
      </c>
      <c r="AC11" s="53">
        <v>10</v>
      </c>
      <c r="AD11" s="53">
        <v>8</v>
      </c>
      <c r="AE11" s="53">
        <v>9</v>
      </c>
      <c r="AF11" s="53">
        <v>9</v>
      </c>
      <c r="AG11" s="53">
        <v>8</v>
      </c>
      <c r="AH11" s="53">
        <v>9</v>
      </c>
      <c r="AI11" s="53">
        <v>9</v>
      </c>
      <c r="AJ11" s="53">
        <v>8</v>
      </c>
      <c r="AK11" s="53">
        <v>8</v>
      </c>
      <c r="AL11" s="53">
        <v>10</v>
      </c>
      <c r="AM11" s="53">
        <v>8</v>
      </c>
      <c r="AN11" s="53">
        <v>9</v>
      </c>
      <c r="AO11" s="53">
        <v>9</v>
      </c>
      <c r="AP11" s="53">
        <v>8</v>
      </c>
      <c r="AQ11" s="53">
        <v>9</v>
      </c>
      <c r="AR11" s="53">
        <v>9</v>
      </c>
      <c r="AS11" s="53">
        <v>8</v>
      </c>
      <c r="AT11" s="53">
        <v>10</v>
      </c>
      <c r="AU11" s="53">
        <v>8</v>
      </c>
      <c r="AV11" s="53">
        <v>8</v>
      </c>
      <c r="AW11" s="53">
        <v>9</v>
      </c>
      <c r="AX11" s="53">
        <v>9</v>
      </c>
      <c r="AY11" s="53">
        <v>8</v>
      </c>
      <c r="AZ11" s="53">
        <v>10</v>
      </c>
      <c r="BA11" s="25">
        <f>SUM(D11:AZ11)</f>
        <v>420</v>
      </c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25">
        <f>SUM(BB11:BN11)</f>
        <v>0</v>
      </c>
      <c r="BP11" s="9"/>
      <c r="BQ11" s="9"/>
      <c r="BR11" s="9"/>
      <c r="BS11" s="9"/>
      <c r="BT11" s="9"/>
      <c r="BU11" s="9"/>
      <c r="BV11" s="9"/>
      <c r="BW11" s="103">
        <f>SUM(BP11:BV11)</f>
        <v>0</v>
      </c>
      <c r="BX11" s="59">
        <f>SUM(C11+BA11+BO11+BW11)</f>
        <v>420</v>
      </c>
    </row>
    <row r="12" spans="1:77" x14ac:dyDescent="0.35">
      <c r="A12" s="22"/>
      <c r="B12" s="67" t="s">
        <v>1</v>
      </c>
      <c r="C12" s="54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2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2"/>
      <c r="BP12" s="40"/>
      <c r="BQ12" s="40"/>
      <c r="BR12" s="40"/>
      <c r="BS12" s="40"/>
      <c r="BT12" s="40"/>
      <c r="BU12" s="40"/>
      <c r="BV12" s="40"/>
      <c r="BW12" s="104"/>
      <c r="BX12" s="60"/>
    </row>
    <row r="13" spans="1:77" ht="40.25" customHeight="1" x14ac:dyDescent="0.35">
      <c r="A13" s="23">
        <v>1</v>
      </c>
      <c r="B13" s="24" t="s">
        <v>44</v>
      </c>
      <c r="C13" s="50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25">
        <f t="shared" ref="BA13:BA27" si="0">SUM(D13:AZ13)</f>
        <v>0</v>
      </c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25">
        <f t="shared" ref="BO13:BO27" si="1">SUM(BB13:BN13)</f>
        <v>0</v>
      </c>
      <c r="BP13" s="9"/>
      <c r="BQ13" s="9"/>
      <c r="BR13" s="9"/>
      <c r="BS13" s="9"/>
      <c r="BT13" s="9"/>
      <c r="BU13" s="9"/>
      <c r="BV13" s="9"/>
      <c r="BW13" s="103">
        <f t="shared" ref="BW13:BW27" si="2">SUM(BP13:BV13)</f>
        <v>0</v>
      </c>
      <c r="BX13" s="59">
        <f t="shared" ref="BX13:BX27" si="3">SUM(C13+BA13+BO13+BW13)</f>
        <v>0</v>
      </c>
    </row>
    <row r="14" spans="1:77" ht="40.25" customHeight="1" x14ac:dyDescent="0.35">
      <c r="A14" s="23">
        <v>2</v>
      </c>
      <c r="B14" s="24" t="s">
        <v>17</v>
      </c>
      <c r="C14" s="50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25">
        <f t="shared" si="0"/>
        <v>0</v>
      </c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25">
        <f t="shared" si="1"/>
        <v>0</v>
      </c>
      <c r="BP14" s="9"/>
      <c r="BQ14" s="9"/>
      <c r="BR14" s="9"/>
      <c r="BS14" s="9"/>
      <c r="BT14" s="9"/>
      <c r="BU14" s="9"/>
      <c r="BV14" s="9"/>
      <c r="BW14" s="103">
        <f t="shared" si="2"/>
        <v>0</v>
      </c>
      <c r="BX14" s="59">
        <f t="shared" si="3"/>
        <v>0</v>
      </c>
    </row>
    <row r="15" spans="1:77" ht="40.25" customHeight="1" x14ac:dyDescent="0.35">
      <c r="A15" s="38">
        <v>45660</v>
      </c>
      <c r="B15" s="24" t="s">
        <v>66</v>
      </c>
      <c r="C15" s="50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25">
        <f t="shared" si="0"/>
        <v>0</v>
      </c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25">
        <f t="shared" si="1"/>
        <v>0</v>
      </c>
      <c r="BP15" s="9"/>
      <c r="BQ15" s="9"/>
      <c r="BR15" s="9"/>
      <c r="BS15" s="9"/>
      <c r="BT15" s="9"/>
      <c r="BU15" s="9"/>
      <c r="BV15" s="9"/>
      <c r="BW15" s="103">
        <f t="shared" si="2"/>
        <v>0</v>
      </c>
      <c r="BX15" s="59">
        <f t="shared" si="3"/>
        <v>0</v>
      </c>
    </row>
    <row r="16" spans="1:77" ht="40.25" customHeight="1" x14ac:dyDescent="0.35">
      <c r="A16" s="38">
        <v>45691</v>
      </c>
      <c r="B16" s="24" t="s">
        <v>158</v>
      </c>
      <c r="C16" s="50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25">
        <f t="shared" si="0"/>
        <v>0</v>
      </c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25">
        <f t="shared" si="1"/>
        <v>0</v>
      </c>
      <c r="BP16" s="9"/>
      <c r="BQ16" s="9"/>
      <c r="BR16" s="9"/>
      <c r="BS16" s="9"/>
      <c r="BT16" s="9"/>
      <c r="BU16" s="9"/>
      <c r="BV16" s="9"/>
      <c r="BW16" s="103">
        <f t="shared" si="2"/>
        <v>0</v>
      </c>
      <c r="BX16" s="59">
        <f t="shared" si="3"/>
        <v>0</v>
      </c>
    </row>
    <row r="17" spans="1:76" ht="40.25" customHeight="1" x14ac:dyDescent="0.35">
      <c r="A17" s="23">
        <v>4</v>
      </c>
      <c r="B17" s="24" t="s">
        <v>159</v>
      </c>
      <c r="C17" s="50"/>
      <c r="D17" s="53">
        <v>1</v>
      </c>
      <c r="E17" s="53">
        <v>8</v>
      </c>
      <c r="F17" s="53">
        <v>7</v>
      </c>
      <c r="G17" s="53">
        <v>8</v>
      </c>
      <c r="H17" s="53">
        <v>7</v>
      </c>
      <c r="I17" s="53">
        <v>8</v>
      </c>
      <c r="J17" s="53">
        <v>7</v>
      </c>
      <c r="K17" s="53">
        <v>8</v>
      </c>
      <c r="L17" s="53">
        <v>7</v>
      </c>
      <c r="M17" s="53">
        <v>8</v>
      </c>
      <c r="N17" s="53">
        <v>7</v>
      </c>
      <c r="O17" s="53">
        <v>8</v>
      </c>
      <c r="P17" s="53">
        <v>7</v>
      </c>
      <c r="Q17" s="53">
        <v>8</v>
      </c>
      <c r="R17" s="53">
        <v>7</v>
      </c>
      <c r="S17" s="53">
        <v>8</v>
      </c>
      <c r="T17" s="53">
        <v>7</v>
      </c>
      <c r="U17" s="53">
        <v>8</v>
      </c>
      <c r="V17" s="53">
        <v>7</v>
      </c>
      <c r="W17" s="53">
        <v>8</v>
      </c>
      <c r="X17" s="53">
        <v>7</v>
      </c>
      <c r="Y17" s="53">
        <v>8</v>
      </c>
      <c r="Z17" s="53">
        <v>7</v>
      </c>
      <c r="AA17" s="53">
        <v>8</v>
      </c>
      <c r="AB17" s="53">
        <v>7</v>
      </c>
      <c r="AC17" s="53">
        <v>8</v>
      </c>
      <c r="AD17" s="53">
        <v>7</v>
      </c>
      <c r="AE17" s="53">
        <v>8</v>
      </c>
      <c r="AF17" s="53">
        <v>7</v>
      </c>
      <c r="AG17" s="53">
        <v>8</v>
      </c>
      <c r="AH17" s="53">
        <v>7</v>
      </c>
      <c r="AI17" s="53">
        <v>8</v>
      </c>
      <c r="AJ17" s="53">
        <v>7</v>
      </c>
      <c r="AK17" s="53">
        <v>8</v>
      </c>
      <c r="AL17" s="53">
        <v>7</v>
      </c>
      <c r="AM17" s="53">
        <v>8</v>
      </c>
      <c r="AN17" s="53">
        <v>7</v>
      </c>
      <c r="AO17" s="53">
        <v>8</v>
      </c>
      <c r="AP17" s="53">
        <v>7</v>
      </c>
      <c r="AQ17" s="53">
        <v>8</v>
      </c>
      <c r="AR17" s="53">
        <v>7</v>
      </c>
      <c r="AS17" s="53">
        <v>8</v>
      </c>
      <c r="AT17" s="53">
        <v>7</v>
      </c>
      <c r="AU17" s="53">
        <v>8</v>
      </c>
      <c r="AV17" s="53">
        <v>7</v>
      </c>
      <c r="AW17" s="53">
        <v>8</v>
      </c>
      <c r="AX17" s="53">
        <v>7</v>
      </c>
      <c r="AY17" s="53">
        <v>8</v>
      </c>
      <c r="AZ17" s="53">
        <v>8</v>
      </c>
      <c r="BA17" s="25">
        <f t="shared" si="0"/>
        <v>362</v>
      </c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25">
        <f t="shared" si="1"/>
        <v>0</v>
      </c>
      <c r="BP17" s="9"/>
      <c r="BQ17" s="9"/>
      <c r="BR17" s="9"/>
      <c r="BS17" s="9"/>
      <c r="BT17" s="9"/>
      <c r="BU17" s="9"/>
      <c r="BV17" s="9"/>
      <c r="BW17" s="103">
        <f t="shared" si="2"/>
        <v>0</v>
      </c>
      <c r="BX17" s="59">
        <f t="shared" si="3"/>
        <v>362</v>
      </c>
    </row>
    <row r="18" spans="1:76" ht="40.25" customHeight="1" x14ac:dyDescent="0.35">
      <c r="A18" s="23">
        <v>5</v>
      </c>
      <c r="B18" s="24" t="s">
        <v>122</v>
      </c>
      <c r="C18" s="50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25">
        <f t="shared" si="0"/>
        <v>0</v>
      </c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25">
        <f t="shared" si="1"/>
        <v>0</v>
      </c>
      <c r="BP18" s="9"/>
      <c r="BQ18" s="9"/>
      <c r="BR18" s="9"/>
      <c r="BS18" s="9"/>
      <c r="BT18" s="9"/>
      <c r="BU18" s="9"/>
      <c r="BV18" s="9"/>
      <c r="BW18" s="103">
        <f t="shared" si="2"/>
        <v>0</v>
      </c>
      <c r="BX18" s="59">
        <f t="shared" si="3"/>
        <v>0</v>
      </c>
    </row>
    <row r="19" spans="1:76" ht="40.25" customHeight="1" x14ac:dyDescent="0.35">
      <c r="A19" s="23">
        <v>6</v>
      </c>
      <c r="B19" s="24" t="s">
        <v>160</v>
      </c>
      <c r="C19" s="50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25">
        <f t="shared" si="0"/>
        <v>0</v>
      </c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25">
        <f t="shared" si="1"/>
        <v>0</v>
      </c>
      <c r="BP19" s="9"/>
      <c r="BQ19" s="9"/>
      <c r="BR19" s="9"/>
      <c r="BS19" s="9"/>
      <c r="BT19" s="9"/>
      <c r="BU19" s="9"/>
      <c r="BV19" s="9"/>
      <c r="BW19" s="103">
        <f t="shared" si="2"/>
        <v>0</v>
      </c>
      <c r="BX19" s="59">
        <f t="shared" si="3"/>
        <v>0</v>
      </c>
    </row>
    <row r="20" spans="1:76" ht="40.25" customHeight="1" x14ac:dyDescent="0.35">
      <c r="A20" s="23">
        <v>7</v>
      </c>
      <c r="B20" s="24" t="s">
        <v>161</v>
      </c>
      <c r="C20" s="50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25">
        <f t="shared" si="0"/>
        <v>0</v>
      </c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25">
        <f t="shared" si="1"/>
        <v>0</v>
      </c>
      <c r="BP20" s="9"/>
      <c r="BQ20" s="9"/>
      <c r="BR20" s="9"/>
      <c r="BS20" s="9"/>
      <c r="BT20" s="9"/>
      <c r="BU20" s="9"/>
      <c r="BV20" s="9"/>
      <c r="BW20" s="103">
        <f t="shared" si="2"/>
        <v>0</v>
      </c>
      <c r="BX20" s="59">
        <f t="shared" si="3"/>
        <v>0</v>
      </c>
    </row>
    <row r="21" spans="1:76" ht="40.25" customHeight="1" x14ac:dyDescent="0.35">
      <c r="A21" s="23">
        <v>8</v>
      </c>
      <c r="B21" s="24" t="s">
        <v>70</v>
      </c>
      <c r="C21" s="50"/>
      <c r="D21" s="53">
        <v>0</v>
      </c>
      <c r="E21" s="53">
        <v>10</v>
      </c>
      <c r="F21" s="53">
        <v>9</v>
      </c>
      <c r="G21" s="53">
        <v>10</v>
      </c>
      <c r="H21" s="53">
        <v>9</v>
      </c>
      <c r="I21" s="53">
        <v>10</v>
      </c>
      <c r="J21" s="53">
        <v>10</v>
      </c>
      <c r="K21" s="53">
        <v>9</v>
      </c>
      <c r="L21" s="53">
        <v>10</v>
      </c>
      <c r="M21" s="53">
        <v>9</v>
      </c>
      <c r="N21" s="53">
        <v>10</v>
      </c>
      <c r="O21" s="53">
        <v>9</v>
      </c>
      <c r="P21" s="53">
        <v>10</v>
      </c>
      <c r="Q21" s="53">
        <v>10</v>
      </c>
      <c r="R21" s="53">
        <v>9</v>
      </c>
      <c r="S21" s="53">
        <v>10</v>
      </c>
      <c r="T21" s="53">
        <v>9</v>
      </c>
      <c r="U21" s="53">
        <v>10</v>
      </c>
      <c r="V21" s="53">
        <v>10</v>
      </c>
      <c r="W21" s="53">
        <v>9</v>
      </c>
      <c r="X21" s="53">
        <v>10</v>
      </c>
      <c r="Y21" s="53">
        <v>9</v>
      </c>
      <c r="Z21" s="53">
        <v>10</v>
      </c>
      <c r="AA21" s="53">
        <v>9</v>
      </c>
      <c r="AB21" s="53">
        <v>10</v>
      </c>
      <c r="AC21" s="53">
        <v>10</v>
      </c>
      <c r="AD21" s="53">
        <v>9</v>
      </c>
      <c r="AE21" s="53">
        <v>10</v>
      </c>
      <c r="AF21" s="53">
        <v>9</v>
      </c>
      <c r="AG21" s="53">
        <v>10</v>
      </c>
      <c r="AH21" s="53">
        <v>10</v>
      </c>
      <c r="AI21" s="53">
        <v>9</v>
      </c>
      <c r="AJ21" s="53">
        <v>10</v>
      </c>
      <c r="AK21" s="53">
        <v>9</v>
      </c>
      <c r="AL21" s="53">
        <v>10</v>
      </c>
      <c r="AM21" s="53">
        <v>9</v>
      </c>
      <c r="AN21" s="53">
        <v>10</v>
      </c>
      <c r="AO21" s="53">
        <v>10</v>
      </c>
      <c r="AP21" s="53">
        <v>9</v>
      </c>
      <c r="AQ21" s="53">
        <v>10</v>
      </c>
      <c r="AR21" s="53">
        <v>9</v>
      </c>
      <c r="AS21" s="53">
        <v>10</v>
      </c>
      <c r="AT21" s="53">
        <v>10</v>
      </c>
      <c r="AU21" s="53">
        <v>9</v>
      </c>
      <c r="AV21" s="53">
        <v>10</v>
      </c>
      <c r="AW21" s="53">
        <v>9</v>
      </c>
      <c r="AX21" s="53">
        <v>10</v>
      </c>
      <c r="AY21" s="53">
        <v>9</v>
      </c>
      <c r="AZ21" s="53">
        <v>5</v>
      </c>
      <c r="BA21" s="25">
        <f t="shared" si="0"/>
        <v>455</v>
      </c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25">
        <f t="shared" si="1"/>
        <v>0</v>
      </c>
      <c r="BP21" s="9"/>
      <c r="BQ21" s="9"/>
      <c r="BR21" s="9"/>
      <c r="BS21" s="9"/>
      <c r="BT21" s="9"/>
      <c r="BU21" s="9"/>
      <c r="BV21" s="9"/>
      <c r="BW21" s="103">
        <f t="shared" si="2"/>
        <v>0</v>
      </c>
      <c r="BX21" s="59">
        <f t="shared" si="3"/>
        <v>455</v>
      </c>
    </row>
    <row r="22" spans="1:76" ht="40.25" customHeight="1" x14ac:dyDescent="0.35">
      <c r="A22" s="23">
        <v>9</v>
      </c>
      <c r="B22" s="24" t="s">
        <v>18</v>
      </c>
      <c r="C22" s="50"/>
      <c r="D22" s="53">
        <v>0</v>
      </c>
      <c r="E22" s="53">
        <v>13</v>
      </c>
      <c r="F22" s="53">
        <v>12</v>
      </c>
      <c r="G22" s="53">
        <v>13</v>
      </c>
      <c r="H22" s="53">
        <v>12</v>
      </c>
      <c r="I22" s="53">
        <v>13</v>
      </c>
      <c r="J22" s="53">
        <v>13</v>
      </c>
      <c r="K22" s="53">
        <v>12</v>
      </c>
      <c r="L22" s="53">
        <v>13</v>
      </c>
      <c r="M22" s="53">
        <v>12</v>
      </c>
      <c r="N22" s="53">
        <v>13</v>
      </c>
      <c r="O22" s="53">
        <v>12</v>
      </c>
      <c r="P22" s="53">
        <v>13</v>
      </c>
      <c r="Q22" s="53">
        <v>13</v>
      </c>
      <c r="R22" s="53">
        <v>12</v>
      </c>
      <c r="S22" s="53">
        <v>13</v>
      </c>
      <c r="T22" s="53">
        <v>12</v>
      </c>
      <c r="U22" s="53">
        <v>13</v>
      </c>
      <c r="V22" s="53">
        <v>13</v>
      </c>
      <c r="W22" s="53">
        <v>12</v>
      </c>
      <c r="X22" s="53">
        <v>13</v>
      </c>
      <c r="Y22" s="53">
        <v>12</v>
      </c>
      <c r="Z22" s="53">
        <v>13</v>
      </c>
      <c r="AA22" s="53">
        <v>12</v>
      </c>
      <c r="AB22" s="53">
        <v>13</v>
      </c>
      <c r="AC22" s="53">
        <v>13</v>
      </c>
      <c r="AD22" s="53">
        <v>12</v>
      </c>
      <c r="AE22" s="53">
        <v>13</v>
      </c>
      <c r="AF22" s="53">
        <v>12</v>
      </c>
      <c r="AG22" s="53">
        <v>13</v>
      </c>
      <c r="AH22" s="53">
        <v>13</v>
      </c>
      <c r="AI22" s="53">
        <v>12</v>
      </c>
      <c r="AJ22" s="53">
        <v>13</v>
      </c>
      <c r="AK22" s="53">
        <v>12</v>
      </c>
      <c r="AL22" s="53">
        <v>13</v>
      </c>
      <c r="AM22" s="53">
        <v>12</v>
      </c>
      <c r="AN22" s="53">
        <v>13</v>
      </c>
      <c r="AO22" s="53">
        <v>13</v>
      </c>
      <c r="AP22" s="53">
        <v>12</v>
      </c>
      <c r="AQ22" s="53">
        <v>13</v>
      </c>
      <c r="AR22" s="53">
        <v>12</v>
      </c>
      <c r="AS22" s="53">
        <v>13</v>
      </c>
      <c r="AT22" s="53">
        <v>13</v>
      </c>
      <c r="AU22" s="53">
        <v>12</v>
      </c>
      <c r="AV22" s="53">
        <v>13</v>
      </c>
      <c r="AW22" s="53">
        <v>12</v>
      </c>
      <c r="AX22" s="53">
        <v>13</v>
      </c>
      <c r="AY22" s="53">
        <v>12</v>
      </c>
      <c r="AZ22" s="53">
        <v>7</v>
      </c>
      <c r="BA22" s="25">
        <f t="shared" si="0"/>
        <v>598</v>
      </c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25">
        <f t="shared" si="1"/>
        <v>0</v>
      </c>
      <c r="BP22" s="9"/>
      <c r="BQ22" s="9"/>
      <c r="BR22" s="9"/>
      <c r="BS22" s="9"/>
      <c r="BT22" s="9"/>
      <c r="BU22" s="9"/>
      <c r="BV22" s="9"/>
      <c r="BW22" s="103">
        <f t="shared" si="2"/>
        <v>0</v>
      </c>
      <c r="BX22" s="59">
        <f t="shared" si="3"/>
        <v>598</v>
      </c>
    </row>
    <row r="23" spans="1:76" ht="40.25" customHeight="1" x14ac:dyDescent="0.35">
      <c r="A23" s="23">
        <v>10</v>
      </c>
      <c r="B23" s="24" t="s">
        <v>71</v>
      </c>
      <c r="C23" s="50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25">
        <f t="shared" si="0"/>
        <v>0</v>
      </c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25">
        <f t="shared" si="1"/>
        <v>0</v>
      </c>
      <c r="BP23" s="9"/>
      <c r="BQ23" s="9"/>
      <c r="BR23" s="9"/>
      <c r="BS23" s="9"/>
      <c r="BT23" s="9"/>
      <c r="BU23" s="9"/>
      <c r="BV23" s="9"/>
      <c r="BW23" s="103">
        <f t="shared" si="2"/>
        <v>0</v>
      </c>
      <c r="BX23" s="59">
        <f t="shared" si="3"/>
        <v>0</v>
      </c>
    </row>
    <row r="24" spans="1:76" ht="40.25" customHeight="1" x14ac:dyDescent="0.35">
      <c r="A24" s="23">
        <v>11</v>
      </c>
      <c r="B24" s="24" t="s">
        <v>19</v>
      </c>
      <c r="C24" s="50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25">
        <f t="shared" si="0"/>
        <v>0</v>
      </c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25">
        <f t="shared" si="1"/>
        <v>0</v>
      </c>
      <c r="BP24" s="9"/>
      <c r="BQ24" s="9"/>
      <c r="BR24" s="9"/>
      <c r="BS24" s="9"/>
      <c r="BT24" s="9"/>
      <c r="BU24" s="9"/>
      <c r="BV24" s="9"/>
      <c r="BW24" s="103">
        <f t="shared" si="2"/>
        <v>0</v>
      </c>
      <c r="BX24" s="59">
        <f t="shared" si="3"/>
        <v>0</v>
      </c>
    </row>
    <row r="25" spans="1:76" ht="40.25" customHeight="1" x14ac:dyDescent="0.35">
      <c r="A25" s="62">
        <v>12</v>
      </c>
      <c r="B25" s="63" t="s">
        <v>121</v>
      </c>
      <c r="C25" s="114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64"/>
      <c r="V25" s="53"/>
      <c r="W25" s="53"/>
      <c r="X25" s="53"/>
      <c r="Y25" s="53"/>
      <c r="Z25" s="53"/>
      <c r="AA25" s="53"/>
      <c r="AB25" s="53"/>
      <c r="AC25" s="64"/>
      <c r="AD25" s="53"/>
      <c r="AE25" s="53"/>
      <c r="AF25" s="53"/>
      <c r="AG25" s="53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25">
        <f t="shared" si="0"/>
        <v>0</v>
      </c>
      <c r="BB25" s="65"/>
      <c r="BC25" s="65"/>
      <c r="BD25" s="65"/>
      <c r="BE25" s="65"/>
      <c r="BF25" s="9"/>
      <c r="BG25" s="9"/>
      <c r="BH25" s="9"/>
      <c r="BI25" s="9"/>
      <c r="BJ25" s="9"/>
      <c r="BK25" s="9"/>
      <c r="BL25" s="65"/>
      <c r="BM25" s="65"/>
      <c r="BN25" s="65"/>
      <c r="BO25" s="25">
        <f t="shared" si="1"/>
        <v>0</v>
      </c>
      <c r="BP25" s="65"/>
      <c r="BQ25" s="65"/>
      <c r="BR25" s="65"/>
      <c r="BS25" s="65"/>
      <c r="BT25" s="65"/>
      <c r="BU25" s="65"/>
      <c r="BV25" s="65"/>
      <c r="BW25" s="103">
        <f t="shared" si="2"/>
        <v>0</v>
      </c>
      <c r="BX25" s="59">
        <f t="shared" si="3"/>
        <v>0</v>
      </c>
    </row>
    <row r="26" spans="1:76" ht="40.25" customHeight="1" x14ac:dyDescent="0.35">
      <c r="A26" s="62">
        <v>13</v>
      </c>
      <c r="B26" s="63" t="s">
        <v>123</v>
      </c>
      <c r="C26" s="11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25">
        <f t="shared" si="0"/>
        <v>0</v>
      </c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25">
        <f t="shared" si="1"/>
        <v>0</v>
      </c>
      <c r="BP26" s="65"/>
      <c r="BQ26" s="65"/>
      <c r="BR26" s="65"/>
      <c r="BS26" s="65"/>
      <c r="BT26" s="65"/>
      <c r="BU26" s="65"/>
      <c r="BV26" s="65"/>
      <c r="BW26" s="103">
        <f t="shared" si="2"/>
        <v>0</v>
      </c>
      <c r="BX26" s="59">
        <f t="shared" si="3"/>
        <v>0</v>
      </c>
    </row>
    <row r="27" spans="1:76" ht="40.25" customHeight="1" thickBot="1" x14ac:dyDescent="0.4">
      <c r="A27" s="26">
        <v>14</v>
      </c>
      <c r="B27" s="27" t="s">
        <v>162</v>
      </c>
      <c r="C27" s="11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7">
        <f t="shared" si="0"/>
        <v>0</v>
      </c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7">
        <f t="shared" si="1"/>
        <v>0</v>
      </c>
      <c r="BP27" s="56"/>
      <c r="BQ27" s="56"/>
      <c r="BR27" s="56"/>
      <c r="BS27" s="56"/>
      <c r="BT27" s="56"/>
      <c r="BU27" s="56"/>
      <c r="BV27" s="56"/>
      <c r="BW27" s="105">
        <f t="shared" si="2"/>
        <v>0</v>
      </c>
      <c r="BX27" s="61">
        <f t="shared" si="3"/>
        <v>0</v>
      </c>
    </row>
    <row r="28" spans="1:76" x14ac:dyDescent="0.35">
      <c r="BX28" s="51"/>
    </row>
    <row r="29" spans="1:76" x14ac:dyDescent="0.35">
      <c r="B29" s="95" t="s">
        <v>38</v>
      </c>
      <c r="BX29" s="51"/>
    </row>
    <row r="30" spans="1:76" ht="65" x14ac:dyDescent="0.35">
      <c r="B30" s="1" t="s">
        <v>68</v>
      </c>
      <c r="BF30" s="90"/>
      <c r="BG30" s="90"/>
      <c r="BH30" s="90"/>
      <c r="BI30" s="90"/>
      <c r="BJ30" s="90"/>
      <c r="BK30" s="90"/>
      <c r="BL30" s="90"/>
      <c r="BM30" s="90"/>
      <c r="BN30" s="90"/>
      <c r="BO30" s="90"/>
    </row>
    <row r="31" spans="1:76" ht="12.9" customHeight="1" x14ac:dyDescent="0.35">
      <c r="B31" s="119" t="s">
        <v>67</v>
      </c>
      <c r="BI31" s="129" t="s">
        <v>126</v>
      </c>
      <c r="BJ31" s="130"/>
      <c r="BK31" s="130"/>
      <c r="BL31" s="130"/>
      <c r="BM31" s="130"/>
    </row>
    <row r="32" spans="1:76" ht="35.25" customHeight="1" x14ac:dyDescent="0.35">
      <c r="B32" s="119"/>
      <c r="BI32" s="129" t="s">
        <v>125</v>
      </c>
      <c r="BJ32" s="130"/>
      <c r="BK32" s="130"/>
      <c r="BL32" s="130"/>
      <c r="BM32" s="130"/>
      <c r="BN32" s="130"/>
      <c r="BO32" s="130"/>
    </row>
    <row r="33" spans="2:67" ht="26" x14ac:dyDescent="0.3">
      <c r="B33" s="96" t="s">
        <v>165</v>
      </c>
    </row>
    <row r="34" spans="2:67" x14ac:dyDescent="0.3">
      <c r="B34" s="97"/>
      <c r="BK34" s="51"/>
      <c r="BL34" s="51"/>
      <c r="BM34" s="98"/>
      <c r="BO34" s="99"/>
    </row>
    <row r="35" spans="2:67" x14ac:dyDescent="0.35">
      <c r="B35" s="95" t="s">
        <v>26</v>
      </c>
      <c r="BK35" s="51"/>
      <c r="BL35" s="51"/>
      <c r="BM35" s="98"/>
      <c r="BO35" s="99"/>
    </row>
    <row r="36" spans="2:67" ht="15.5" x14ac:dyDescent="0.35">
      <c r="B36" s="1" t="s">
        <v>72</v>
      </c>
      <c r="BK36" s="51"/>
      <c r="BL36" s="51"/>
      <c r="BM36" s="98"/>
      <c r="BO36" s="99"/>
    </row>
    <row r="37" spans="2:67" x14ac:dyDescent="0.35">
      <c r="B37" s="1" t="s">
        <v>40</v>
      </c>
      <c r="BK37" s="98"/>
      <c r="BL37" s="98"/>
      <c r="BM37" s="98"/>
      <c r="BO37" s="99"/>
    </row>
    <row r="38" spans="2:67" x14ac:dyDescent="0.35">
      <c r="B38" s="1" t="s">
        <v>41</v>
      </c>
      <c r="BM38" s="98"/>
    </row>
  </sheetData>
  <sheetProtection algorithmName="SHA-512" hashValue="KfwmqSwRQiWhgVyvi0hDOyCEFHuyQae7UXhhD6gdoZD/zjtIXYmpHbeQrH6JMBnoQxQhCG1ko9Cn5n+Zbrgd6w==" saltValue="CjPKzOftM8tgq3TchHKzjQ==" spinCount="100000" sheet="1" objects="1" scenarios="1"/>
  <mergeCells count="9">
    <mergeCell ref="B31:B32"/>
    <mergeCell ref="BW3:BW4"/>
    <mergeCell ref="BX3:BX4"/>
    <mergeCell ref="A1:B1"/>
    <mergeCell ref="B3:B4"/>
    <mergeCell ref="BA3:BA4"/>
    <mergeCell ref="BO3:BO4"/>
    <mergeCell ref="BI32:BO32"/>
    <mergeCell ref="BI31:BM31"/>
  </mergeCells>
  <phoneticPr fontId="18" type="noConversion"/>
  <pageMargins left="0.98425196850393704" right="0.59055118110236227" top="0.74803149606299213" bottom="0.35433070866141736" header="0.31496062992125984" footer="0.31496062992125984"/>
  <pageSetup paperSize="8" scale="58" fitToWidth="2" orientation="landscape" r:id="rId1"/>
  <headerFooter>
    <oddHeader>&amp;L&amp;"Arial,Normálne"&amp;12Činnosť STD pre projekt D3 Oščadnica – Čadca, Bukov, II. polprofil&amp;RTabuľka č.1</oddHeader>
    <oddFooter>&amp;R&amp;10&amp;P/&amp;N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E34"/>
  <sheetViews>
    <sheetView topLeftCell="A2" zoomScaleNormal="100" zoomScaleSheetLayoutView="80" workbookViewId="0">
      <selection activeCell="D4" sqref="D4"/>
    </sheetView>
  </sheetViews>
  <sheetFormatPr defaultColWidth="9.26953125" defaultRowHeight="13" x14ac:dyDescent="0.35"/>
  <cols>
    <col min="1" max="1" width="5.6328125" style="77" customWidth="1"/>
    <col min="2" max="2" width="49.6328125" style="83" customWidth="1"/>
    <col min="3" max="3" width="10" style="83" customWidth="1"/>
    <col min="4" max="4" width="11.7265625" style="83" customWidth="1"/>
    <col min="5" max="5" width="21.6328125" style="83" customWidth="1"/>
    <col min="6" max="172" width="10.26953125" style="83" customWidth="1"/>
    <col min="173" max="16384" width="9.26953125" style="83"/>
  </cols>
  <sheetData>
    <row r="1" spans="1:5" s="3" customFormat="1" ht="19" thickBot="1" x14ac:dyDescent="0.4">
      <c r="A1" s="74"/>
      <c r="B1" s="3" t="s">
        <v>20</v>
      </c>
    </row>
    <row r="2" spans="1:5" s="77" customFormat="1" ht="81.75" customHeight="1" thickBot="1" x14ac:dyDescent="0.4">
      <c r="A2" s="75" t="s">
        <v>21</v>
      </c>
      <c r="B2" s="76" t="s">
        <v>24</v>
      </c>
      <c r="C2" s="43" t="s">
        <v>163</v>
      </c>
      <c r="D2" s="45" t="s">
        <v>164</v>
      </c>
      <c r="E2" s="44" t="s">
        <v>65</v>
      </c>
    </row>
    <row r="3" spans="1:5" ht="14.25" customHeight="1" x14ac:dyDescent="0.35">
      <c r="A3" s="78"/>
      <c r="B3" s="79" t="s">
        <v>0</v>
      </c>
      <c r="C3" s="80"/>
      <c r="D3" s="81"/>
      <c r="E3" s="82"/>
    </row>
    <row r="4" spans="1:5" ht="18.649999999999999" customHeight="1" x14ac:dyDescent="0.35">
      <c r="A4" s="84">
        <v>1</v>
      </c>
      <c r="B4" s="24" t="s">
        <v>43</v>
      </c>
      <c r="C4" s="116">
        <f>'tab.č.1 "NASADENIE"'!BX7</f>
        <v>1033</v>
      </c>
      <c r="D4" s="93"/>
      <c r="E4" s="85">
        <f>C4*D4</f>
        <v>0</v>
      </c>
    </row>
    <row r="5" spans="1:5" ht="18.649999999999999" customHeight="1" x14ac:dyDescent="0.35">
      <c r="A5" s="84">
        <v>2</v>
      </c>
      <c r="B5" s="39" t="s">
        <v>45</v>
      </c>
      <c r="C5" s="116">
        <f>'tab.č.1 "NASADENIE"'!BX8</f>
        <v>1033</v>
      </c>
      <c r="D5" s="93"/>
      <c r="E5" s="85">
        <f>C5*D5</f>
        <v>0</v>
      </c>
    </row>
    <row r="6" spans="1:5" ht="18.649999999999999" customHeight="1" x14ac:dyDescent="0.35">
      <c r="A6" s="84">
        <v>3</v>
      </c>
      <c r="B6" s="39" t="s">
        <v>17</v>
      </c>
      <c r="C6" s="116">
        <f>'tab.č.1 "NASADENIE"'!BX9</f>
        <v>1033</v>
      </c>
      <c r="D6" s="93"/>
      <c r="E6" s="85">
        <f t="shared" ref="E6:E8" si="0">C6*D6</f>
        <v>0</v>
      </c>
    </row>
    <row r="7" spans="1:5" ht="18.649999999999999" customHeight="1" x14ac:dyDescent="0.35">
      <c r="A7" s="84">
        <v>4</v>
      </c>
      <c r="B7" s="37" t="s">
        <v>75</v>
      </c>
      <c r="C7" s="116">
        <f>'tab.č.1 "NASADENIE"'!BX10</f>
        <v>1033</v>
      </c>
      <c r="D7" s="93"/>
      <c r="E7" s="85">
        <f t="shared" si="0"/>
        <v>0</v>
      </c>
    </row>
    <row r="8" spans="1:5" ht="18.649999999999999" customHeight="1" x14ac:dyDescent="0.35">
      <c r="A8" s="84">
        <v>5</v>
      </c>
      <c r="B8" s="39" t="s">
        <v>120</v>
      </c>
      <c r="C8" s="116">
        <f>'tab.č.1 "NASADENIE"'!BX11</f>
        <v>420</v>
      </c>
      <c r="D8" s="93"/>
      <c r="E8" s="85">
        <f t="shared" si="0"/>
        <v>0</v>
      </c>
    </row>
    <row r="9" spans="1:5" x14ac:dyDescent="0.35">
      <c r="A9" s="86"/>
      <c r="B9" s="91" t="s">
        <v>1</v>
      </c>
      <c r="C9" s="117"/>
      <c r="D9" s="81"/>
      <c r="E9" s="87"/>
    </row>
    <row r="10" spans="1:5" ht="26" x14ac:dyDescent="0.35">
      <c r="A10" s="84">
        <v>1</v>
      </c>
      <c r="B10" s="24" t="s">
        <v>44</v>
      </c>
      <c r="C10" s="116">
        <f>'tab.č.1 "NASADENIE"'!BX13</f>
        <v>0</v>
      </c>
      <c r="D10" s="93"/>
      <c r="E10" s="85">
        <f>C10*D10</f>
        <v>0</v>
      </c>
    </row>
    <row r="11" spans="1:5" ht="24" customHeight="1" x14ac:dyDescent="0.35">
      <c r="A11" s="84">
        <v>2</v>
      </c>
      <c r="B11" s="24" t="s">
        <v>17</v>
      </c>
      <c r="C11" s="116">
        <f>'tab.č.1 "NASADENIE"'!BX14</f>
        <v>0</v>
      </c>
      <c r="D11" s="93"/>
      <c r="E11" s="85">
        <f t="shared" ref="E11:E23" si="1">C11*D11</f>
        <v>0</v>
      </c>
    </row>
    <row r="12" spans="1:5" ht="26" x14ac:dyDescent="0.35">
      <c r="A12" s="88">
        <v>45660</v>
      </c>
      <c r="B12" s="24" t="s">
        <v>66</v>
      </c>
      <c r="C12" s="116">
        <f>'tab.č.1 "NASADENIE"'!BX15</f>
        <v>0</v>
      </c>
      <c r="D12" s="93"/>
      <c r="E12" s="85">
        <f t="shared" si="1"/>
        <v>0</v>
      </c>
    </row>
    <row r="13" spans="1:5" ht="26" x14ac:dyDescent="0.35">
      <c r="A13" s="88">
        <v>45691</v>
      </c>
      <c r="B13" s="92" t="s">
        <v>158</v>
      </c>
      <c r="C13" s="116">
        <f>'tab.č.1 "NASADENIE"'!BX16</f>
        <v>0</v>
      </c>
      <c r="D13" s="93"/>
      <c r="E13" s="85">
        <f t="shared" si="1"/>
        <v>0</v>
      </c>
    </row>
    <row r="14" spans="1:5" x14ac:dyDescent="0.35">
      <c r="A14" s="84">
        <v>4</v>
      </c>
      <c r="B14" s="24" t="s">
        <v>159</v>
      </c>
      <c r="C14" s="116">
        <f>'tab.č.1 "NASADENIE"'!BX17</f>
        <v>362</v>
      </c>
      <c r="D14" s="93"/>
      <c r="E14" s="85">
        <f t="shared" si="1"/>
        <v>0</v>
      </c>
    </row>
    <row r="15" spans="1:5" x14ac:dyDescent="0.35">
      <c r="A15" s="84">
        <v>5</v>
      </c>
      <c r="B15" s="24" t="s">
        <v>122</v>
      </c>
      <c r="C15" s="116">
        <f>'tab.č.1 "NASADENIE"'!BX18</f>
        <v>0</v>
      </c>
      <c r="D15" s="93"/>
      <c r="E15" s="85">
        <f t="shared" si="1"/>
        <v>0</v>
      </c>
    </row>
    <row r="16" spans="1:5" x14ac:dyDescent="0.35">
      <c r="A16" s="84">
        <v>6</v>
      </c>
      <c r="B16" s="24" t="s">
        <v>160</v>
      </c>
      <c r="C16" s="116">
        <f>'tab.č.1 "NASADENIE"'!BX19</f>
        <v>0</v>
      </c>
      <c r="D16" s="93"/>
      <c r="E16" s="85">
        <f t="shared" si="1"/>
        <v>0</v>
      </c>
    </row>
    <row r="17" spans="1:5" ht="26" x14ac:dyDescent="0.35">
      <c r="A17" s="84">
        <v>7</v>
      </c>
      <c r="B17" s="24" t="s">
        <v>161</v>
      </c>
      <c r="C17" s="116">
        <f>'tab.č.1 "NASADENIE"'!BX20</f>
        <v>0</v>
      </c>
      <c r="D17" s="93"/>
      <c r="E17" s="85">
        <f t="shared" si="1"/>
        <v>0</v>
      </c>
    </row>
    <row r="18" spans="1:5" ht="22.5" customHeight="1" x14ac:dyDescent="0.35">
      <c r="A18" s="84">
        <v>8</v>
      </c>
      <c r="B18" s="24" t="s">
        <v>70</v>
      </c>
      <c r="C18" s="118">
        <f>'tab.č.1 "NASADENIE"'!BX21</f>
        <v>455</v>
      </c>
      <c r="D18" s="93"/>
      <c r="E18" s="85">
        <f t="shared" si="1"/>
        <v>0</v>
      </c>
    </row>
    <row r="19" spans="1:5" ht="24" customHeight="1" x14ac:dyDescent="0.35">
      <c r="A19" s="84">
        <v>9</v>
      </c>
      <c r="B19" s="24" t="s">
        <v>18</v>
      </c>
      <c r="C19" s="118">
        <f>'tab.č.1 "NASADENIE"'!BX22</f>
        <v>598</v>
      </c>
      <c r="D19" s="93"/>
      <c r="E19" s="85">
        <f t="shared" si="1"/>
        <v>0</v>
      </c>
    </row>
    <row r="20" spans="1:5" ht="27.65" customHeight="1" x14ac:dyDescent="0.35">
      <c r="A20" s="84">
        <v>10</v>
      </c>
      <c r="B20" s="24" t="s">
        <v>71</v>
      </c>
      <c r="C20" s="118">
        <f>'tab.č.1 "NASADENIE"'!BX23</f>
        <v>0</v>
      </c>
      <c r="D20" s="93"/>
      <c r="E20" s="85">
        <f t="shared" si="1"/>
        <v>0</v>
      </c>
    </row>
    <row r="21" spans="1:5" x14ac:dyDescent="0.35">
      <c r="A21" s="84">
        <v>11</v>
      </c>
      <c r="B21" s="24" t="s">
        <v>19</v>
      </c>
      <c r="C21" s="118">
        <f>'tab.č.1 "NASADENIE"'!BX24</f>
        <v>0</v>
      </c>
      <c r="D21" s="93"/>
      <c r="E21" s="85">
        <f t="shared" si="1"/>
        <v>0</v>
      </c>
    </row>
    <row r="22" spans="1:5" ht="24" customHeight="1" x14ac:dyDescent="0.35">
      <c r="A22" s="106">
        <v>12</v>
      </c>
      <c r="B22" s="63" t="s">
        <v>121</v>
      </c>
      <c r="C22" s="118">
        <f>'tab.č.1 "NASADENIE"'!BX25</f>
        <v>0</v>
      </c>
      <c r="D22" s="93"/>
      <c r="E22" s="85">
        <f t="shared" si="1"/>
        <v>0</v>
      </c>
    </row>
    <row r="23" spans="1:5" ht="24" customHeight="1" x14ac:dyDescent="0.35">
      <c r="A23" s="106">
        <v>13</v>
      </c>
      <c r="B23" s="63" t="s">
        <v>123</v>
      </c>
      <c r="C23" s="118">
        <f>'tab.č.1 "NASADENIE"'!BX26</f>
        <v>0</v>
      </c>
      <c r="D23" s="93"/>
      <c r="E23" s="85">
        <f t="shared" si="1"/>
        <v>0</v>
      </c>
    </row>
    <row r="24" spans="1:5" ht="55.9" customHeight="1" thickBot="1" x14ac:dyDescent="0.4">
      <c r="A24" s="107">
        <v>14</v>
      </c>
      <c r="B24" s="27" t="s">
        <v>162</v>
      </c>
      <c r="C24" s="118">
        <f>'tab.č.1 "NASADENIE"'!BX27</f>
        <v>0</v>
      </c>
      <c r="D24" s="93"/>
      <c r="E24" s="85">
        <f>C24*D24</f>
        <v>0</v>
      </c>
    </row>
    <row r="25" spans="1:5" ht="19" thickBot="1" x14ac:dyDescent="0.4">
      <c r="A25" s="108"/>
      <c r="B25" s="109" t="s">
        <v>124</v>
      </c>
      <c r="C25" s="109"/>
      <c r="D25" s="110"/>
      <c r="E25" s="111">
        <f>SUM(E10:E24)+SUM(E4:E8)</f>
        <v>0</v>
      </c>
    </row>
    <row r="27" spans="1:5" x14ac:dyDescent="0.35">
      <c r="B27" s="112" t="s">
        <v>38</v>
      </c>
    </row>
    <row r="28" spans="1:5" ht="51.75" customHeight="1" x14ac:dyDescent="0.35">
      <c r="B28" s="131" t="s">
        <v>69</v>
      </c>
      <c r="C28" s="132"/>
    </row>
    <row r="29" spans="1:5" ht="6" customHeight="1" x14ac:dyDescent="0.35"/>
    <row r="30" spans="1:5" ht="15.5" x14ac:dyDescent="0.35">
      <c r="B30" s="83" t="s">
        <v>39</v>
      </c>
      <c r="C30" s="113"/>
      <c r="D30" s="113"/>
      <c r="E30" s="113"/>
    </row>
    <row r="31" spans="1:5" x14ac:dyDescent="0.35">
      <c r="C31" s="113"/>
      <c r="D31" s="113"/>
      <c r="E31" s="113"/>
    </row>
    <row r="32" spans="1:5" x14ac:dyDescent="0.35">
      <c r="C32" s="113"/>
      <c r="D32" s="113"/>
      <c r="E32" s="113"/>
    </row>
    <row r="33" spans="4:5" ht="14.5" x14ac:dyDescent="0.35">
      <c r="D33" s="83" t="s">
        <v>127</v>
      </c>
      <c r="E33" s="89"/>
    </row>
    <row r="34" spans="4:5" ht="14.5" x14ac:dyDescent="0.35">
      <c r="D34" s="83" t="s">
        <v>125</v>
      </c>
      <c r="E34" s="89"/>
    </row>
  </sheetData>
  <sheetProtection algorithmName="SHA-512" hashValue="Cfdd2iqlvoovZHc6BB+qK7b3LmRhkRvPgtMMHR0Xs0E1GjBHlueYlFjSs2tH3w84VZM7xfj6SUcjz7ZkfikkBQ==" saltValue="wE0Db6EX3SejG/hxVXx5Lw==" spinCount="100000" sheet="1" objects="1" scenarios="1"/>
  <mergeCells count="1">
    <mergeCell ref="B28:C28"/>
  </mergeCells>
  <printOptions horizontalCentered="1"/>
  <pageMargins left="0.39370078740157483" right="0.31496062992125984" top="0.74803149606299213" bottom="0.74803149606299213" header="0.31496062992125984" footer="0.31496062992125984"/>
  <pageSetup paperSize="9" scale="65" orientation="portrait" horizontalDpi="4294967295" verticalDpi="4294967295" r:id="rId1"/>
  <headerFooter>
    <oddHeader>&amp;L&amp;"Arial,Normálne"&amp;12Činnosť STD pre projekt D3 Oščadnica – Čadca, Bukov, II. polprofil&amp;RTabuľka č.2</oddHeader>
    <oddFooter>&amp;R&amp;10&amp;P/&amp;N</oddFooter>
  </headerFooter>
  <rowBreaks count="2" manualBreakCount="2">
    <brk id="9" max="16383" man="1"/>
    <brk id="33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zoomScaleNormal="100" workbookViewId="0">
      <selection activeCell="C9" sqref="C9"/>
    </sheetView>
  </sheetViews>
  <sheetFormatPr defaultColWidth="9.26953125" defaultRowHeight="13" x14ac:dyDescent="0.35"/>
  <cols>
    <col min="1" max="1" width="33.7265625" style="1" customWidth="1"/>
    <col min="2" max="2" width="15" style="1" customWidth="1"/>
    <col min="3" max="3" width="26" style="1" customWidth="1"/>
    <col min="4" max="254" width="10.26953125" style="1" customWidth="1"/>
    <col min="255" max="16384" width="9.26953125" style="1"/>
  </cols>
  <sheetData>
    <row r="1" spans="1:3" s="4" customFormat="1" ht="44.25" customHeight="1" thickBot="1" x14ac:dyDescent="0.4">
      <c r="A1" s="3" t="s">
        <v>27</v>
      </c>
    </row>
    <row r="2" spans="1:3" s="2" customFormat="1" ht="42.75" customHeight="1" x14ac:dyDescent="0.35">
      <c r="A2" s="30" t="s">
        <v>28</v>
      </c>
      <c r="B2" s="5" t="s">
        <v>33</v>
      </c>
      <c r="C2" s="6" t="s">
        <v>34</v>
      </c>
    </row>
    <row r="3" spans="1:3" ht="20.25" customHeight="1" x14ac:dyDescent="0.35">
      <c r="A3" s="31" t="s">
        <v>29</v>
      </c>
      <c r="B3" s="8">
        <v>0.05</v>
      </c>
      <c r="C3" s="7">
        <f>'tab.č.2 "VÝPOČET CENY"'!E25*0.05</f>
        <v>0</v>
      </c>
    </row>
    <row r="4" spans="1:3" ht="20.25" customHeight="1" x14ac:dyDescent="0.35">
      <c r="A4" s="31" t="s">
        <v>30</v>
      </c>
      <c r="B4" s="8">
        <v>0.75</v>
      </c>
      <c r="C4" s="7">
        <f>'tab.č.2 "VÝPOČET CENY"'!E25*0.75</f>
        <v>0</v>
      </c>
    </row>
    <row r="5" spans="1:3" ht="20.25" customHeight="1" x14ac:dyDescent="0.35">
      <c r="A5" s="31" t="s">
        <v>31</v>
      </c>
      <c r="B5" s="8">
        <v>0.1</v>
      </c>
      <c r="C5" s="7">
        <f>'tab.č.2 "VÝPOČET CENY"'!E25*0.1</f>
        <v>0</v>
      </c>
    </row>
    <row r="6" spans="1:3" ht="20.25" customHeight="1" thickBot="1" x14ac:dyDescent="0.4">
      <c r="A6" s="32" t="s">
        <v>32</v>
      </c>
      <c r="B6" s="33">
        <v>0.1</v>
      </c>
      <c r="C6" s="34">
        <f>'tab.č.2 "VÝPOČET CENY"'!E25-('tab.č.3 "FAKTURAČNÉ ETAPY"'!C3+'tab.č.3 "FAKTURAČNÉ ETAPY"'!C4+'tab.č.3 "FAKTURAČNÉ ETAPY"'!C5)</f>
        <v>0</v>
      </c>
    </row>
    <row r="7" spans="1:3" ht="20.25" customHeight="1" x14ac:dyDescent="0.35">
      <c r="A7" s="133" t="s">
        <v>35</v>
      </c>
      <c r="B7" s="134"/>
      <c r="C7" s="35">
        <f>SUM(C3:C6)</f>
        <v>0</v>
      </c>
    </row>
    <row r="8" spans="1:3" ht="20.25" customHeight="1" x14ac:dyDescent="0.35">
      <c r="A8" s="135" t="s">
        <v>157</v>
      </c>
      <c r="B8" s="136"/>
      <c r="C8" s="7">
        <f>C7*0.23</f>
        <v>0</v>
      </c>
    </row>
    <row r="9" spans="1:3" ht="20.25" customHeight="1" thickBot="1" x14ac:dyDescent="0.4">
      <c r="A9" s="137" t="s">
        <v>36</v>
      </c>
      <c r="B9" s="138"/>
      <c r="C9" s="36">
        <f>C7+C8</f>
        <v>0</v>
      </c>
    </row>
    <row r="12" spans="1:3" x14ac:dyDescent="0.35">
      <c r="C12" s="90"/>
    </row>
    <row r="13" spans="1:3" x14ac:dyDescent="0.35">
      <c r="C13" s="90"/>
    </row>
    <row r="14" spans="1:3" x14ac:dyDescent="0.35">
      <c r="C14" s="90"/>
    </row>
    <row r="15" spans="1:3" x14ac:dyDescent="0.35">
      <c r="C15" s="1" t="s">
        <v>129</v>
      </c>
    </row>
    <row r="16" spans="1:3" ht="26" x14ac:dyDescent="0.35">
      <c r="C16" s="1" t="s">
        <v>128</v>
      </c>
    </row>
  </sheetData>
  <sheetProtection algorithmName="SHA-512" hashValue="DKvZEGYS/GiOEo7xvSJKfgH1LmCX3UZrJrSST1w3U5JCgpIOgzT2WTDts+z3g4zM68EPHlaf4KGejrmlLJ0K6w==" saltValue="5lNWeHCJ7zS2pRkLlyQmSw==" spinCount="100000" sheet="1" objects="1" scenarios="1"/>
  <mergeCells count="3">
    <mergeCell ref="A7:B7"/>
    <mergeCell ref="A8:B8"/>
    <mergeCell ref="A9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&amp;L&amp;"Arial,Normálne"&amp;12Činnosť STD pre projekt D3 Oščadnica – Čadca, Bukov, II. polprofil&amp;RTabuľka č.3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3</vt:i4>
      </vt:variant>
    </vt:vector>
  </HeadingPairs>
  <TitlesOfParts>
    <vt:vector size="6" baseType="lpstr">
      <vt:lpstr>tab.č.1 "NASADENIE"</vt:lpstr>
      <vt:lpstr>tab.č.2 "VÝPOČET CENY"</vt:lpstr>
      <vt:lpstr>tab.č.3 "FAKTURAČNÉ ETAPY"</vt:lpstr>
      <vt:lpstr>'tab.č.1 "NASADENIE"'!Názvy_tlače</vt:lpstr>
      <vt:lpstr>'tab.č.2 "VÝPOČET CENY"'!Názvy_tlače</vt:lpstr>
      <vt:lpstr>'tab.č.1 "NASADENIE"'!Oblasť_tlače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2670</dc:creator>
  <cp:lastModifiedBy>Autor</cp:lastModifiedBy>
  <cp:lastPrinted>2025-09-04T06:45:36Z</cp:lastPrinted>
  <dcterms:created xsi:type="dcterms:W3CDTF">2014-06-18T14:22:39Z</dcterms:created>
  <dcterms:modified xsi:type="dcterms:W3CDTF">2026-06-08T14:01:35Z</dcterms:modified>
</cp:coreProperties>
</file>